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heckCompatibility="1"/>
  <bookViews>
    <workbookView xWindow="0" yWindow="615" windowWidth="8310" windowHeight="4020" tabRatio="764" activeTab="2"/>
  </bookViews>
  <sheets>
    <sheet name="Copertina" sheetId="1" r:id="rId1"/>
    <sheet name="Ex ante Pesatura" sheetId="11" r:id="rId2"/>
    <sheet name="Scheda A" sheetId="12" r:id="rId3"/>
    <sheet name="Scheda B" sheetId="9" r:id="rId4"/>
    <sheet name="Scheda C originale" sheetId="8" state="hidden" r:id="rId5"/>
    <sheet name="Scheda C" sheetId="16" r:id="rId6"/>
    <sheet name="Ex post RIEPILOGO" sheetId="7" r:id="rId7"/>
    <sheet name="Obiettivi gestionali" sheetId="17" r:id="rId8"/>
  </sheets>
  <definedNames>
    <definedName name="_xlnm.Print_Area" localSheetId="0">Copertina!$A$1:$L$30</definedName>
    <definedName name="_xlnm.Print_Area" localSheetId="1">'Ex ante Pesatura'!$A$1:$D$26</definedName>
    <definedName name="_xlnm.Print_Area" localSheetId="6">'Ex post RIEPILOGO'!$A$1:$Q$26</definedName>
    <definedName name="_xlnm.Print_Area" localSheetId="7">'Obiettivi gestionali'!$A$1:$I$23</definedName>
    <definedName name="_xlnm.Print_Area" localSheetId="2">'Scheda A'!$A$1:$G$60</definedName>
    <definedName name="_xlnm.Print_Area" localSheetId="3">'Scheda B'!$A$1:$J$35</definedName>
    <definedName name="_xlnm.Print_Area" localSheetId="5">'Scheda C'!$A$1:$E$49</definedName>
    <definedName name="_xlnm.Print_Area" localSheetId="4">'Scheda C originale'!$A$1:$G$43</definedName>
    <definedName name="Testo6" localSheetId="6">'Ex post RIEPILOGO'!#REF!</definedName>
    <definedName name="Testo6" localSheetId="7">'Obiettivi gestionali'!#REF!</definedName>
    <definedName name="Testo6" localSheetId="3">'Scheda B'!#REF!</definedName>
    <definedName name="Testo6" localSheetId="5">'Scheda C'!#REF!</definedName>
    <definedName name="Testo6" localSheetId="4">'Scheda C originale'!#REF!</definedName>
  </definedNames>
  <calcPr calcId="125725"/>
</workbook>
</file>

<file path=xl/calcChain.xml><?xml version="1.0" encoding="utf-8"?>
<calcChain xmlns="http://schemas.openxmlformats.org/spreadsheetml/2006/main">
  <c r="I15" i="9"/>
  <c r="C21" i="16" l="1"/>
  <c r="E20"/>
  <c r="E19"/>
  <c r="E18"/>
  <c r="E17"/>
  <c r="E16"/>
  <c r="E15"/>
  <c r="E14"/>
  <c r="E13"/>
  <c r="E12"/>
  <c r="F25" i="12"/>
  <c r="E21" i="16" l="1"/>
  <c r="B16" i="7" s="1"/>
  <c r="B32" i="12"/>
  <c r="B17" i="7" l="1"/>
  <c r="B14"/>
  <c r="B11"/>
  <c r="G19" i="12" l="1"/>
  <c r="G13"/>
  <c r="G25" l="1"/>
  <c r="G46" s="1"/>
  <c r="C12" i="11"/>
  <c r="B10" i="7" l="1"/>
  <c r="B20" i="9"/>
  <c r="G13" i="8"/>
  <c r="G14"/>
  <c r="G15"/>
  <c r="G16"/>
  <c r="G17"/>
  <c r="G18"/>
  <c r="G19"/>
  <c r="G20"/>
  <c r="G21"/>
  <c r="G22"/>
  <c r="G23"/>
  <c r="G24"/>
  <c r="G25"/>
  <c r="G26"/>
  <c r="G27"/>
  <c r="G12"/>
  <c r="I16" i="9" l="1"/>
  <c r="I14"/>
  <c r="I8"/>
  <c r="D28" i="8"/>
  <c r="I20" i="9" l="1"/>
  <c r="B13" i="7" s="1"/>
  <c r="G28" i="8" l="1"/>
  <c r="B20" i="7" s="1"/>
</calcChain>
</file>

<file path=xl/sharedStrings.xml><?xml version="1.0" encoding="utf-8"?>
<sst xmlns="http://schemas.openxmlformats.org/spreadsheetml/2006/main" count="340" uniqueCount="252">
  <si>
    <t>COGNOME E NOME</t>
  </si>
  <si>
    <t>Periodo di valutazione</t>
  </si>
  <si>
    <t>Macro ambiti di misurazione</t>
  </si>
  <si>
    <t>Ambiti di misurazione</t>
  </si>
  <si>
    <t>Peso %</t>
  </si>
  <si>
    <t>Obiettivo (art. 5, c. 2 del D. Lgs. 150/09)</t>
  </si>
  <si>
    <t>Tipologia di Comportamento</t>
  </si>
  <si>
    <t>Categoria</t>
  </si>
  <si>
    <t>Descrizione</t>
  </si>
  <si>
    <t>Capacità di Pianificazione e controllo</t>
  </si>
  <si>
    <t>Qualità nella individuazione della mission, delle finalità e degli obiettivi</t>
  </si>
  <si>
    <t>Rispetto dei criteri di rappresentazione dei risultati attesi</t>
  </si>
  <si>
    <t>Qualità dei sistemi di reporting</t>
  </si>
  <si>
    <t>Chiarezza dei report sullo stato di attuazione dei risultati attesi</t>
  </si>
  <si>
    <t>Efficacia del controllo per il riorientamento della gestione</t>
  </si>
  <si>
    <t>Capacità organizzative e di gestione del personale</t>
  </si>
  <si>
    <t>Trasversalità</t>
  </si>
  <si>
    <t>Capacità di coordinamento ed integrazione tra UO e con le altre UO</t>
  </si>
  <si>
    <t>Decisione</t>
  </si>
  <si>
    <t>Capacità di decidere in modo adeguato e con senso delle priorità, anche in situazioni critiche e/o incerte</t>
  </si>
  <si>
    <t>Delega</t>
  </si>
  <si>
    <t>Attitudine alla delega delle funzioni mantenendo il pieno coinvolgimento nell’attività specifica e la responsabilità sui risultati</t>
  </si>
  <si>
    <t>Coordinamento</t>
  </si>
  <si>
    <t>Capacità di coordinare il personale attraverso una efficace gestione degli strumenti organizzativi di coordinamento</t>
  </si>
  <si>
    <t>Gestione del conflitto organizzativo</t>
  </si>
  <si>
    <t>Capacità di prevenire e/o gestire i conflitti organizzativi</t>
  </si>
  <si>
    <t>Accoglienza e inserimento</t>
  </si>
  <si>
    <t>Chiarezza dei percorsi di accoglienza e inserimento delle risorse umane ed efficacia dei relativi strumenti</t>
  </si>
  <si>
    <t>Formazione e addestramento</t>
  </si>
  <si>
    <t>Capacità di analisi dei fabbisogni di formazione e addestramento e chiarezza della definizione delle proposte formative</t>
  </si>
  <si>
    <t>Arricchimento e rotazione delle mansioni</t>
  </si>
  <si>
    <t>Capacità di progettazione di percorsi orizzontali e di arricchimento delle mansioni finalizzati ad aumentare il grado di professionalità/flessibilità del personale</t>
  </si>
  <si>
    <t>Capacità di valutazione dei propri collaboratori</t>
  </si>
  <si>
    <t>Capacità di valutazione e di differenziazione</t>
  </si>
  <si>
    <t>Capacità di premiare la performance ove necessario anche mediante la differenziazione della valutazione delle prestazioni del personale affidato</t>
  </si>
  <si>
    <t>Luogo</t>
  </si>
  <si>
    <t>Data</t>
  </si>
  <si>
    <t>Punteggio</t>
  </si>
  <si>
    <t>Valutazione Complessiva della performance</t>
  </si>
  <si>
    <t>OSSERVAZIONI DEL VALUTATO:</t>
  </si>
  <si>
    <r>
      <t xml:space="preserve">FIRMA DEL VALUTATO </t>
    </r>
    <r>
      <rPr>
        <sz val="10"/>
        <color indexed="8"/>
        <rFont val="Franklin Gothic Book"/>
        <family val="2"/>
      </rPr>
      <t>        _______________________</t>
    </r>
  </si>
  <si>
    <t>Valutazione complessiva</t>
  </si>
  <si>
    <t>Capacità di governance esterna e comunicazione</t>
  </si>
  <si>
    <t>Comunicazione interna</t>
  </si>
  <si>
    <t>Comunicazione esterna</t>
  </si>
  <si>
    <t>Governance esterna</t>
  </si>
  <si>
    <t>Qualità e grado di diffusione nei processi di comunicazione interna</t>
  </si>
  <si>
    <t>Qualità e grado di diffusione nei processi di comunicazione esterna</t>
  </si>
  <si>
    <r>
      <t xml:space="preserve">FIRMA DEL VALUTATORE </t>
    </r>
    <r>
      <rPr>
        <sz val="10"/>
        <color indexed="8"/>
        <rFont val="Franklin Gothic Book"/>
        <family val="2"/>
      </rPr>
      <t>        _______________________</t>
    </r>
  </si>
  <si>
    <t>Leadership</t>
  </si>
  <si>
    <t>Capacità di esercitare la leadership formale ed informale</t>
  </si>
  <si>
    <t>OSSERVAZIONI DEL VALUTATORE:</t>
  </si>
  <si>
    <t>Capacità di riorientamento delle strategie e/o della gestione in base alle risultanze del controllo</t>
  </si>
  <si>
    <t xml:space="preserve">AREA: </t>
  </si>
  <si>
    <t>Indicatori</t>
  </si>
  <si>
    <t>Target</t>
  </si>
  <si>
    <t>Risultato</t>
  </si>
  <si>
    <t>Peso in % (a)</t>
  </si>
  <si>
    <t>Grado di raggiungimento dell'obiettivo da 0 a 10 (b)</t>
  </si>
  <si>
    <t>Grado di raggiungimento armonizzato (c=a*b)</t>
  </si>
  <si>
    <t>Pesatura in % (a)</t>
  </si>
  <si>
    <t>Valutazione (0 - 10) (b)</t>
  </si>
  <si>
    <t>Valutazione ponderata (c=a*b)</t>
  </si>
  <si>
    <t>Modalità di misurazione</t>
  </si>
  <si>
    <t>Performance organizzativa</t>
  </si>
  <si>
    <t xml:space="preserve">Comportamenti organizzativi </t>
  </si>
  <si>
    <t>Tipologie e categorie di comportamenti organizzativi selezionati e pesati rispetto ad una griglia omogenea per tutte le PO</t>
  </si>
  <si>
    <t>Performance dell'unità organizzativa di riferimento</t>
  </si>
  <si>
    <t>Performance organizzativa - totale</t>
  </si>
  <si>
    <t>C - Comportamenti organizzativi</t>
  </si>
  <si>
    <t>A. Performance organizzativa</t>
  </si>
  <si>
    <t>B - Obiettivi individuali</t>
  </si>
  <si>
    <t>Misura l'incidenza della performance conseguita dall'unità organizzativa di riferimento sulla performance individuale del responsabile di PO. È tanto più rilevante quanto più si ritiene opportuno orientare l'azione del responsabile verso gli obiettivi assegnati alla propria unità organizzativa e/o verso il rispetto degli standard quantitativi e qualitativi che caratterizzano la gestione ordinaria dei servizi alla stessa assegnati.</t>
  </si>
  <si>
    <t>Grado di raggiungimento degli obiettivi di PEG</t>
  </si>
  <si>
    <t>Indicatori di sui servizi erogati tratti dal piano della performance</t>
  </si>
  <si>
    <t>Cfr. Piano della performance</t>
  </si>
  <si>
    <t>Indicatori tratti dal piano della performance e riferiti ai servizi erogati dall'unità organizzativa di riferimento del responsabile</t>
  </si>
  <si>
    <t>Valutazione armonizzata (c=a*b)</t>
  </si>
  <si>
    <t>Valutazione da 0 a 10 (b)</t>
  </si>
  <si>
    <t>Cfr. Relazione sulla performance</t>
  </si>
  <si>
    <t>Ex - ante</t>
  </si>
  <si>
    <t>Ex - post</t>
  </si>
  <si>
    <t>Valutazione della performance organizzativa conseguita</t>
  </si>
  <si>
    <t>Valutazione degli obiettivi individuali</t>
  </si>
  <si>
    <r>
      <t>SEZIONE EX ANTE</t>
    </r>
    <r>
      <rPr>
        <b/>
        <sz val="20"/>
        <rFont val="Franklin Gothic Book"/>
        <family val="2"/>
      </rPr>
      <t xml:space="preserve"> - </t>
    </r>
    <r>
      <rPr>
        <b/>
        <sz val="16"/>
        <rFont val="Franklin Gothic Book"/>
        <family val="2"/>
      </rPr>
      <t>Pesatura dei macroambiti della performance individuale</t>
    </r>
  </si>
  <si>
    <t>Scheda A: PERFORMANCE ORGANIZZATIVA</t>
  </si>
  <si>
    <r>
      <t xml:space="preserve">Anno </t>
    </r>
    <r>
      <rPr>
        <b/>
        <sz val="16"/>
        <rFont val="Arial"/>
        <family val="2"/>
      </rPr>
      <t>     </t>
    </r>
  </si>
  <si>
    <t>Scheda A</t>
  </si>
  <si>
    <t>Scheda B</t>
  </si>
  <si>
    <t>Scheda C</t>
  </si>
  <si>
    <t>Scheda B: OBIETTIVI INDIVIDUALI</t>
  </si>
  <si>
    <t>Scheda C: COMPORTAMENTI ORGANIZZATIVI</t>
  </si>
  <si>
    <t>SEZIONE EX POST - PERFORMANCE CONSEGUITA</t>
  </si>
  <si>
    <t>Fattori oggettivanti</t>
  </si>
  <si>
    <t>Rispetto dei criteri, ove applicabili, dell'art. 5, c. 2, D.Lgs. 150/09. Rispetto della metodologia di definizione redazione degli obiettivi del Comune di (Verbale nucleo di valutazione del….)</t>
  </si>
  <si>
    <t>Presentazione e confronto con i dipendenti sugli obiettivi e sui comportamenti attesi. Eventuale feed-back sull'andamento di obiettivi e comportamenti. Presentazine e confronto con i dipendenti sui risultati conseguiti e sui comportamenti tenuti. Grado di differenziazione</t>
  </si>
  <si>
    <t>Grado di attuazione dei programmi e impatto sui bisogni</t>
  </si>
  <si>
    <t>Portafoglio dei servizi erogati</t>
  </si>
  <si>
    <t>Stato di salute dell'amministrazione</t>
  </si>
  <si>
    <t xml:space="preserve">Obiettivi individuali </t>
  </si>
  <si>
    <t>Totale pesatura comportamenti organizzativi</t>
  </si>
  <si>
    <t>Totale pesatura obiettivi individuali</t>
  </si>
  <si>
    <t>Totale pesatura performance dell'unità organizzativa</t>
  </si>
  <si>
    <t>Valutazione EX ANTE</t>
  </si>
  <si>
    <t>____________________</t>
  </si>
  <si>
    <r>
      <t xml:space="preserve">FIRMA DEL VALUTATO </t>
    </r>
    <r>
      <rPr>
        <sz val="10"/>
        <color indexed="8"/>
        <rFont val="Franklin Gothic Book"/>
        <family val="2"/>
      </rPr>
      <t>    </t>
    </r>
  </si>
  <si>
    <r>
      <t xml:space="preserve">FIRMA DEL VALUTATORE </t>
    </r>
    <r>
      <rPr>
        <sz val="10"/>
        <color indexed="8"/>
        <rFont val="Franklin Gothic Book"/>
        <family val="2"/>
      </rPr>
      <t> </t>
    </r>
  </si>
  <si>
    <r>
      <t xml:space="preserve">Qualità nella relazione con gli </t>
    </r>
    <r>
      <rPr>
        <i/>
        <sz val="11"/>
        <color indexed="8"/>
        <rFont val="Franklin Gothic Book"/>
        <family val="2"/>
      </rPr>
      <t>stakeholder</t>
    </r>
  </si>
  <si>
    <t>Scala di valutazione punteggio conseguito</t>
  </si>
  <si>
    <t>da 0 a 10 punti</t>
  </si>
  <si>
    <t>Flessibilità operativa: capacità di modificare la propria attività e l'organizzazione del lavoro in funzione degli obiettivi assegnati e delle esigenze sopravvenute</t>
  </si>
  <si>
    <t>Scale di valutazione</t>
  </si>
  <si>
    <t>Grado di puntualità nelle risposte a domande scadenzate; grado di attuazione delle direttive</t>
  </si>
  <si>
    <t>Orientamento ai risultati e capacità propositiva</t>
  </si>
  <si>
    <t>Iniziativa personale e capacità di proporre soluzioni innovative e migliorative dell'organizzazione</t>
  </si>
  <si>
    <t>Orientamento alla comunicazione e collaborazione</t>
  </si>
  <si>
    <t>Propensione a diffondere informazioni e conoscenze fra i collaboratori</t>
  </si>
  <si>
    <t>Propensione a collaborare con i colleghi, ad accogliere suggerimenti ed a favorire lo scambio ed il confronto</t>
  </si>
  <si>
    <t>Grado di coinvolgimento del personale, anche come partecipazione ad iniziative e progetti</t>
  </si>
  <si>
    <t>Grado di flessibilità nell'impiego del personale</t>
  </si>
  <si>
    <t>Capacità di valutare la performance individuale del personale, anche mediante la correlazione con i risultati conseguiti dell'ente ed un'adeguata differenziazione</t>
  </si>
  <si>
    <t>Grado di coinvolgimento del personale in iniziative di formazione</t>
  </si>
  <si>
    <t>Organizzazione e gestione delle risorse umane</t>
  </si>
  <si>
    <t>Scala di valutazione dei comportamenti</t>
  </si>
  <si>
    <t>Livello 1</t>
  </si>
  <si>
    <t>Livello 2</t>
  </si>
  <si>
    <t>Livello 3</t>
  </si>
  <si>
    <t>Livello 4</t>
  </si>
  <si>
    <t>Livello 5</t>
  </si>
  <si>
    <t>Valutazione</t>
  </si>
  <si>
    <t>Punteggio attribuibile</t>
  </si>
  <si>
    <t>Carente (Assente, del tutto insufficiente)</t>
  </si>
  <si>
    <t>Insufficiente (con necessità di notevoli sforzi di miglioramento)</t>
  </si>
  <si>
    <t>Adeguato (con ampie opportunità di miglioramento)</t>
  </si>
  <si>
    <t>Buono (con residue opportunità di miglioramento)</t>
  </si>
  <si>
    <t>Ottimo (con l'impegno a mantenere lo standard raggiunto)</t>
  </si>
  <si>
    <t>0 - 2 punti</t>
  </si>
  <si>
    <t>4 - 6 punti</t>
  </si>
  <si>
    <t>Livello 6</t>
  </si>
  <si>
    <t>9 - 10 punti</t>
  </si>
  <si>
    <t>Appena adeguato (con necessità di ampi sforzi di miglioramento)</t>
  </si>
  <si>
    <t>Livello</t>
  </si>
  <si>
    <t>Livello 1: &lt;60%</t>
  </si>
  <si>
    <t>Livello 2: &gt;=60% e &lt;70%</t>
  </si>
  <si>
    <t>0 - 3 punti</t>
  </si>
  <si>
    <t>Livello 3: &gt;=70% e &lt; 80%</t>
  </si>
  <si>
    <t>Livello 4: &gt;=80%</t>
  </si>
  <si>
    <t>3 - 4 punti</t>
  </si>
  <si>
    <t>5 - 6 punti</t>
  </si>
  <si>
    <t>6,5 - 7,5 punti</t>
  </si>
  <si>
    <t>8 - 9 punti</t>
  </si>
  <si>
    <t>9,5 - 10 punti</t>
  </si>
  <si>
    <t>7 - 8 punti</t>
  </si>
  <si>
    <t>Report al 31/12</t>
  </si>
  <si>
    <t xml:space="preserve">Verifica del grado di raggiungimento di tutti gli obiettivi assegnati all'unità organizzativa nel PEG </t>
  </si>
  <si>
    <t>Sviluppare un set di indicatori di performance strutturati e significativi sui principali servizi erogati da ciascun settore dell'ente, coinvolgendo in modo attivo i dipendenti, al fine di fornire informazioni sistematiche per il controllo di gestione e la valutazione della performance, interno e di consentire agli stakeholder esterni di avere informazioni in grado di tratteggiare un quadro esaustivo dell’attività svolta.</t>
  </si>
  <si>
    <t>Elaborazione definitiva delle schede di analisi dei servizi e degli indicatori di performance</t>
  </si>
  <si>
    <r>
      <t xml:space="preserve">Completezza e qualità della mappatura dei servizi effettuata. </t>
    </r>
    <r>
      <rPr>
        <i/>
        <sz val="9"/>
        <color indexed="8"/>
        <rFont val="Franklin Gothic Book"/>
        <family val="2"/>
      </rPr>
      <t>(La valutazione viene effettuata dal Nucleo di valutazione in occasione della validazione definitiva degli indicatori di performance individuati)</t>
    </r>
    <r>
      <rPr>
        <sz val="9"/>
        <color indexed="8"/>
        <rFont val="Franklin Gothic Book"/>
        <family val="2"/>
      </rPr>
      <t>.</t>
    </r>
  </si>
  <si>
    <r>
      <t>Qualità delle schede di analisi dei servizi e degli indicatori di performance individuati (</t>
    </r>
    <r>
      <rPr>
        <i/>
        <sz val="9"/>
        <color indexed="8"/>
        <rFont val="Franklin Gothic Book"/>
        <family val="2"/>
      </rPr>
      <t>La valutazione viene effettuata dal Nucleo di valutazione in occasione della validazione definitiva degli indicatori di performance individuati</t>
    </r>
    <r>
      <rPr>
        <sz val="9"/>
        <color indexed="8"/>
        <rFont val="Franklin Gothic Book"/>
        <family val="2"/>
      </rPr>
      <t>).</t>
    </r>
  </si>
  <si>
    <r>
      <t>Completezza e qualità delle schede di rilevazione degli indicatori. (</t>
    </r>
    <r>
      <rPr>
        <i/>
        <sz val="9"/>
        <color indexed="8"/>
        <rFont val="Franklin Gothic Book"/>
        <family val="2"/>
      </rPr>
      <t>Le schede devono evidenziare finalità, modalità di calcolo dell'indicatore, dati necessari per la sua rilevazioni, fonti e soggetti responsabili della rilevazione. La valutazione viene effettuata dal Nucleo di valutazione</t>
    </r>
    <r>
      <rPr>
        <sz val="9"/>
        <color indexed="8"/>
        <rFont val="Franklin Gothic Book"/>
        <family val="2"/>
      </rPr>
      <t>)</t>
    </r>
  </si>
  <si>
    <t>Entro il 30/11/15</t>
  </si>
  <si>
    <t>Obiettivi gestionali di PEG</t>
  </si>
  <si>
    <t>Anno</t>
  </si>
  <si>
    <t xml:space="preserve">Grado di raggiungimento dell'obiettivo da 0 a 10 </t>
  </si>
  <si>
    <t>Denominazione obiettivo</t>
  </si>
  <si>
    <t>Attività per conseguire l'obiettivo</t>
  </si>
  <si>
    <t>Risultato atteso</t>
  </si>
  <si>
    <t>Indicatore di risultato</t>
  </si>
  <si>
    <t>Settore/U.O.</t>
  </si>
  <si>
    <t>piena funzionalità del protocollo</t>
  </si>
  <si>
    <t>Servizio Segreteria Generale</t>
  </si>
  <si>
    <t>assistenza agli organi  istituzionali</t>
  </si>
  <si>
    <t>adempimenti relativi all'assistenza e al supporto agli organi istituzionali</t>
  </si>
  <si>
    <t>garantire l'ottimale svolgimento delle sedute consiliari, il regolare invio della rassegna stampa e la gestione degli appuntamenti telefonici dei cittadini con l'amministrazione</t>
  </si>
  <si>
    <t>piena funzionalità del servizio di assistenza agli organi istituzionali</t>
  </si>
  <si>
    <t>Indicatore di risultato a consuntivo</t>
  </si>
  <si>
    <t>Indicatori di risultato</t>
  </si>
  <si>
    <t>attuazione misure di monitoraggio previste dal piano anticorruzione e dal piano trasparenza</t>
  </si>
  <si>
    <t>operatività piano anticorruzione e trasparenza</t>
  </si>
  <si>
    <t>Risultato conseguito</t>
  </si>
  <si>
    <t>Capacità riscossione entrate comunali</t>
  </si>
  <si>
    <t>Diminuizione dei crediti pendenti. Aumento liquidità finanziaria</t>
  </si>
  <si>
    <t>Gestione finanziaria equilibrata</t>
  </si>
  <si>
    <t>Rispetto dei parametri ministeriali rilevati al termine dell’esercizio finanziario</t>
  </si>
  <si>
    <t>Assenza di deficit strutturale</t>
  </si>
  <si>
    <t>digitalizzazione attività</t>
  </si>
  <si>
    <t>utilizzo del formato elettronico e della firma digitale per almeno una tipologia di atti dirigenziali ricorrenti diversi dalle determinazioni</t>
  </si>
  <si>
    <t>generalizzazione dell’informatica nell’attività amministrativa</t>
  </si>
  <si>
    <t>Piano anticorruzione e per la trasparenza</t>
  </si>
  <si>
    <t>Piena attuazione del piano anticorruzione e per la trasparenza</t>
  </si>
  <si>
    <t>Indicatore di riultato a consuntivo</t>
  </si>
  <si>
    <t>• Media del grado di raggiungimento degli obiettivi strategici e gestione di PEG (70%)
• Media del grado di raggiungimento degli obiettivi inerenti allo stato di salute dell’ente (30%)</t>
  </si>
  <si>
    <t xml:space="preserve">Obiettivi strategici del PEG-Piano della performance assegnati al responsabile di Area. </t>
  </si>
  <si>
    <t>piena funzionalità della procedura dal mese di maggio 2016</t>
  </si>
  <si>
    <t xml:space="preserve">Attivazione nuovo servizio per la scelta della donazione organi contestualmente al rilascio della carta d'identità </t>
  </si>
  <si>
    <t>operativià del servizio da maggio 2016</t>
  </si>
  <si>
    <t>realizzazione misure organizzative per attivare il servizio  nel 2016 (nel 2015 è stato acquistato il programma informatico e formato personale dell'anagrafe): eventuali ulteriori  corsi di formazione del personale organizzati dall'ASST per informazioni al cittadino, predisposizione modulistica in accordo con il sistema italiano trapianti ed invio della stessa al cittadino perchè possa esprimere consapevolmente la dichiarazione di volontà, positiva o negativa, all'atto del rilascio della carta d'identità. Attività informativa allo sportello, successivo invio al SIT delle dichiarazioni acquisiti con modalità informatica</t>
  </si>
  <si>
    <t>referendum popolare e costituzionale</t>
  </si>
  <si>
    <t>revisione straordinaria delle liste elettorali, esecuzione di tutte le procedure impartite dalla Prefettura per garantire il diritto di voto (anche dei residenti all'estero), organizzazione uffici elettorali di sezione</t>
  </si>
  <si>
    <t>normale svolgimento delle consultazioni referendarie, che termina con la pubblicazione dei risultati asseverata dalla prefettura</t>
  </si>
  <si>
    <t>pubblicazione risultati delle consultazioni</t>
  </si>
  <si>
    <t>Servizi demografici</t>
  </si>
  <si>
    <t>unioni civili: attuazione nuove norme legislative</t>
  </si>
  <si>
    <t>incontri formativi del personale dipendente, adeguamento dei programmi di stato civile, predisposizione modulistica, organizzazione delle celebrazioni</t>
  </si>
  <si>
    <t xml:space="preserve">celebrazione delle unioni civili </t>
  </si>
  <si>
    <t>stesura atti di unione</t>
  </si>
  <si>
    <t>rinnovo convenzione cooperazione informatica con Agenzia delle Entrate.Fisco</t>
  </si>
  <si>
    <t>esame nuova bozza di convenzione, rinnovo, gestione della convenzione con gestione password, attivazione e profilazione utenti dei diversi servizi, certificazione delle singole postazioni di lavoro,attribuzione codice fiscale ai nuovi nati</t>
  </si>
  <si>
    <t>prosecuzione dell'attività già in essere</t>
  </si>
  <si>
    <t>rinnovo della convenzione entro la scadenza del 26 maggio</t>
  </si>
  <si>
    <t>gestione servizi assicurativi, attivazione procedure di affidamento polizze in scadenza al 31/12/2016</t>
  </si>
  <si>
    <t>gestione corrente delle pratiche di risarcimento danni, predisposizione documentazione di gara in accordo col borker assicurativo, effettuazione della stessa entro il 31/12, con possibilità di avvalersi per un anno del rinnovo della polizza rc terzi</t>
  </si>
  <si>
    <t>prosecuzione operatività delle polizze</t>
  </si>
  <si>
    <t>affidamenti/rinnovi entro il 31/12</t>
  </si>
  <si>
    <t>Studio volto alla riorganizzazione degli orari di servizio e di apertura al pubblico  da proporre all'amministrazione comunale</t>
  </si>
  <si>
    <t>proposta di un orario di servizio funzionale  all'organizzazione degli uffici ed un orario di apertura al pubblico funzionale alle esigenze dei cittadini</t>
  </si>
  <si>
    <t>presentazione bozza alla Giunta comunale entro il 31/12</t>
  </si>
  <si>
    <t>Predisposizione e controllo spesa del personale a seguito dell'introduzione della nuova contabilità potenziata</t>
  </si>
  <si>
    <t xml:space="preserve">predisposizione prospetti e controlli sui capitoli di bilancio del personale finalizzati alla verifica del rispetto del contenimento della spesa del personale </t>
  </si>
  <si>
    <t>predisposizone dati per il bilancio di previsione e controllo durante l'intero anno</t>
  </si>
  <si>
    <t>Servizio Personale e Informatica</t>
  </si>
  <si>
    <t>Controllo elenchi imponibili contributivi INPS dipendenti</t>
  </si>
  <si>
    <t>a seguito invio di diversi lotti contributivi da parte dell'INPS sieffettua il controllo analitico degli stessi, con le modifiche ed integrazioni che si rendono necessarie</t>
  </si>
  <si>
    <t>comunicazione all'INPS, volta per volta, delle sistemazioni contributive operate</t>
  </si>
  <si>
    <t>realizzazione prospetti specifici per controllo IBAN, ore aggiuntive ed ore lavorate dei dipendenti</t>
  </si>
  <si>
    <t>realizzazione e predisposizione prospetti che forniscono i dati per il controllo degli IBAN dei dipendenti, le ore aggiuntive e lavorate dagli stessi nell'anno precedente</t>
  </si>
  <si>
    <t>nel corso dell'intero anno</t>
  </si>
  <si>
    <t>informatizzazione dei controlli</t>
  </si>
  <si>
    <t>Aggiornamento graduale di tutti i PC con il nuovo sistema windows e predisposizione degli stessi per le firme digitali occorrenti</t>
  </si>
  <si>
    <t>installazione nuovo sistema operativo windows 10 sui pc in dotazione all'ente e predisposizione alla firma digitale per i PC dei sostituti PO</t>
  </si>
  <si>
    <t>adeguamento dei sistemi operativi</t>
  </si>
  <si>
    <t>ultimazione entro il 30/9</t>
  </si>
  <si>
    <t>Aggiornamento sito internet ed informazioni sui due pannelli informativi di Busto Garolfo e della frazione di Olcella,  creazione nuovo spazio informatico sulla intranet dei dipendenti</t>
  </si>
  <si>
    <t>aggiornamento sito ed informazione sui pannelli; reimpostazione delle "segnalazioni del cittadino" sul sito internet, ampliamento software intranet sui dati da utilizzare per il conto annuale del personale</t>
  </si>
  <si>
    <t>operatività dei servizi e delle nuove funzionalità</t>
  </si>
  <si>
    <t>controllo documentazione, richiesta e verifica casellari giudiziari, stesura contratto e calcolo spese contrattuali, predisposizione contratto in forma elettronica ed invio col programma UNIMOD all'agenzia delle entrate</t>
  </si>
  <si>
    <t>ricevuta di verifica positiva dall'agenzia delle entrate</t>
  </si>
  <si>
    <t>piena funzionalità del servzio contratti</t>
  </si>
  <si>
    <t>gestion servizio contratti in forma pubblica amministrativa, concessioni cimiteriali e contratti di locazione</t>
  </si>
  <si>
    <t>gestione nuovo programma di protocollo informatico</t>
  </si>
  <si>
    <t>gestione del programma, supporto pratico agli uffici, controllo settimanale di regolare passaggio delle fatture alla contabilità, accesso periodico alla web mail certificata per controllo PEC e spazio disponibile</t>
  </si>
  <si>
    <t>prosecuzione gestione nuovo programma e risoluzione dei problemi dovuti all'introduzione di un nuovo sistema di gestione delle pratiche da protocollare</t>
  </si>
  <si>
    <t>approvazione piano triennale trasparenza. Monitoraggio piano anticorruzione e trasparenza</t>
  </si>
  <si>
    <t>approvazione piano triennale entro il 31/1/2016 , attestazopme attiazopme ,osire da parte dell'oiv emtrp oò 31/1/2017</t>
  </si>
  <si>
    <t>Adeguamento alla nuova normativa in materia di trasparenza a seguito dell'entrata in vigore del Decreto Legislativo n.97/16</t>
  </si>
  <si>
    <t>modifiche organizzative volte a garantire le nuove modalità di accesso civico previste dal FOIA</t>
  </si>
  <si>
    <t>piena funzionalità entro 31/12</t>
  </si>
  <si>
    <t>Liquidazioni informatizzate</t>
  </si>
  <si>
    <t>adozione nuova procedura informatizzata per le liquidazioni</t>
  </si>
  <si>
    <t>a partire dal 30/11/2016</t>
  </si>
  <si>
    <t>Riscossione(spontanea) entro 31-12-2016 di &gt;60% entrate proprie (riferite ad ogni posizione) accertate nel corso dell’esercizio e precedenti</t>
  </si>
  <si>
    <t>Attuazione di tutte le misure di prevenzione e pubblicità previste dai piani entro il 31-12-2016</t>
  </si>
</sst>
</file>

<file path=xl/styles.xml><?xml version="1.0" encoding="utf-8"?>
<styleSheet xmlns="http://schemas.openxmlformats.org/spreadsheetml/2006/main">
  <numFmts count="2">
    <numFmt numFmtId="43" formatCode="_-* #,##0.00_-;\-* #,##0.00_-;_-* &quot;-&quot;??_-;_-@_-"/>
    <numFmt numFmtId="164" formatCode="_-* #,##0.0_-;\-* #,##0.0_-;_-* &quot;-&quot;??_-;_-@_-"/>
  </numFmts>
  <fonts count="53">
    <font>
      <sz val="10"/>
      <name val="Arial"/>
    </font>
    <font>
      <sz val="10"/>
      <name val="Arial"/>
      <family val="2"/>
    </font>
    <font>
      <sz val="11"/>
      <color indexed="8"/>
      <name val="Perpetua"/>
      <family val="1"/>
    </font>
    <font>
      <b/>
      <sz val="16"/>
      <color indexed="8"/>
      <name val="Franklin Gothic Book"/>
      <family val="2"/>
    </font>
    <font>
      <b/>
      <sz val="20"/>
      <color indexed="57"/>
      <name val="Franklin Gothic Book"/>
      <family val="2"/>
    </font>
    <font>
      <sz val="16"/>
      <color indexed="8"/>
      <name val="Franklin Gothic Book"/>
      <family val="2"/>
    </font>
    <font>
      <b/>
      <sz val="14"/>
      <name val="Arial"/>
      <family val="2"/>
    </font>
    <font>
      <sz val="14"/>
      <color indexed="55"/>
      <name val="Arial"/>
      <family val="2"/>
    </font>
    <font>
      <b/>
      <sz val="14"/>
      <color indexed="55"/>
      <name val="Arial"/>
      <family val="2"/>
    </font>
    <font>
      <b/>
      <sz val="16"/>
      <color indexed="56"/>
      <name val="Franklin Gothic Book"/>
      <family val="2"/>
    </font>
    <font>
      <b/>
      <i/>
      <sz val="16"/>
      <color indexed="56"/>
      <name val="Franklin Gothic Book"/>
      <family val="2"/>
    </font>
    <font>
      <sz val="10"/>
      <color indexed="8"/>
      <name val="Verdana"/>
      <family val="2"/>
    </font>
    <font>
      <sz val="10"/>
      <name val="Verdana"/>
      <family val="2"/>
    </font>
    <font>
      <b/>
      <sz val="10"/>
      <color indexed="8"/>
      <name val="Verdana"/>
      <family val="2"/>
    </font>
    <font>
      <b/>
      <sz val="14"/>
      <color indexed="56"/>
      <name val="Arial"/>
      <family val="2"/>
    </font>
    <font>
      <b/>
      <sz val="10"/>
      <name val="Franklin Gothic Book"/>
      <family val="2"/>
    </font>
    <font>
      <sz val="10"/>
      <color indexed="8"/>
      <name val="Arial"/>
      <family val="2"/>
    </font>
    <font>
      <sz val="10"/>
      <color indexed="8"/>
      <name val="Franklin Gothic Book"/>
      <family val="2"/>
    </font>
    <font>
      <sz val="9"/>
      <color indexed="8"/>
      <name val="Franklin Gothic Book"/>
      <family val="2"/>
    </font>
    <font>
      <b/>
      <sz val="12"/>
      <color indexed="8"/>
      <name val="Franklin Gothic Book"/>
      <family val="2"/>
    </font>
    <font>
      <sz val="12"/>
      <color indexed="8"/>
      <name val="Franklin Gothic Book"/>
      <family val="2"/>
    </font>
    <font>
      <sz val="11"/>
      <color indexed="8"/>
      <name val="Franklin Gothic Book"/>
      <family val="2"/>
    </font>
    <font>
      <b/>
      <sz val="11"/>
      <color indexed="8"/>
      <name val="Franklin Gothic Book"/>
      <family val="2"/>
    </font>
    <font>
      <b/>
      <sz val="12"/>
      <name val="Franklin Gothic Book"/>
      <family val="2"/>
    </font>
    <font>
      <b/>
      <sz val="12"/>
      <color indexed="9"/>
      <name val="Franklin Gothic Book"/>
      <family val="2"/>
    </font>
    <font>
      <b/>
      <sz val="10"/>
      <color indexed="9"/>
      <name val="Franklin Gothic Book"/>
      <family val="2"/>
    </font>
    <font>
      <b/>
      <sz val="20"/>
      <name val="Franklin Gothic Book"/>
      <family val="2"/>
    </font>
    <font>
      <b/>
      <sz val="16"/>
      <name val="Franklin Gothic Book"/>
      <family val="2"/>
    </font>
    <font>
      <sz val="12"/>
      <name val="Arial"/>
      <family val="2"/>
    </font>
    <font>
      <b/>
      <sz val="14"/>
      <color indexed="8"/>
      <name val="Franklin Gothic Book"/>
      <family val="2"/>
    </font>
    <font>
      <b/>
      <sz val="10"/>
      <name val="Arial"/>
      <family val="2"/>
    </font>
    <font>
      <sz val="10"/>
      <name val="Arial"/>
      <family val="2"/>
    </font>
    <font>
      <sz val="11"/>
      <name val="Arial"/>
      <family val="2"/>
    </font>
    <font>
      <b/>
      <sz val="14"/>
      <color theme="0"/>
      <name val="Arial"/>
      <family val="2"/>
    </font>
    <font>
      <b/>
      <sz val="12"/>
      <name val="Arial"/>
      <family val="2"/>
    </font>
    <font>
      <b/>
      <sz val="12"/>
      <color theme="0"/>
      <name val="Verdana"/>
      <family val="2"/>
    </font>
    <font>
      <b/>
      <i/>
      <sz val="10"/>
      <name val="Arial"/>
      <family val="2"/>
    </font>
    <font>
      <b/>
      <sz val="11"/>
      <name val="Franklin Gothic Book"/>
      <family val="2"/>
    </font>
    <font>
      <b/>
      <u/>
      <sz val="22"/>
      <name val="Franklin Gothic Book"/>
      <family val="2"/>
    </font>
    <font>
      <b/>
      <sz val="16"/>
      <name val="Arial"/>
      <family val="2"/>
    </font>
    <font>
      <b/>
      <i/>
      <sz val="16"/>
      <name val="Franklin Gothic Book"/>
      <family val="2"/>
    </font>
    <font>
      <b/>
      <sz val="16"/>
      <color theme="0"/>
      <name val="Franklin Gothic Book"/>
      <family val="2"/>
    </font>
    <font>
      <b/>
      <sz val="18"/>
      <color indexed="9"/>
      <name val="Franklin Gothic Book"/>
      <family val="2"/>
    </font>
    <font>
      <b/>
      <sz val="18"/>
      <name val="Franklin Gothic Book"/>
      <family val="2"/>
    </font>
    <font>
      <b/>
      <sz val="18"/>
      <color theme="0"/>
      <name val="Franklin Gothic Book"/>
      <family val="2"/>
    </font>
    <font>
      <b/>
      <u/>
      <sz val="16"/>
      <name val="Arial"/>
      <family val="2"/>
    </font>
    <font>
      <i/>
      <sz val="11"/>
      <color indexed="8"/>
      <name val="Franklin Gothic Book"/>
      <family val="2"/>
    </font>
    <font>
      <i/>
      <sz val="10"/>
      <color indexed="8"/>
      <name val="Arial"/>
      <family val="2"/>
    </font>
    <font>
      <i/>
      <sz val="9"/>
      <color indexed="8"/>
      <name val="Franklin Gothic Book"/>
      <family val="2"/>
    </font>
    <font>
      <sz val="9"/>
      <name val="Arial"/>
      <family val="2"/>
    </font>
    <font>
      <b/>
      <sz val="9"/>
      <name val="Arial"/>
      <family val="2"/>
    </font>
    <font>
      <b/>
      <sz val="10"/>
      <color indexed="8"/>
      <name val="Arial"/>
      <family val="2"/>
    </font>
    <font>
      <b/>
      <sz val="9"/>
      <color indexed="8"/>
      <name val="Franklin Gothic Book"/>
      <family val="2"/>
    </font>
  </fonts>
  <fills count="14">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2" tint="-0.749992370372631"/>
        <bgColor indexed="64"/>
      </patternFill>
    </fill>
    <fill>
      <patternFill patternType="solid">
        <fgColor rgb="FFFFFFCC"/>
        <bgColor indexed="64"/>
      </patternFill>
    </fill>
    <fill>
      <patternFill patternType="solid">
        <fgColor theme="5" tint="-0.249977111117893"/>
        <bgColor indexed="64"/>
      </patternFill>
    </fill>
    <fill>
      <patternFill patternType="solid">
        <fgColor theme="3"/>
        <bgColor indexed="64"/>
      </patternFill>
    </fill>
    <fill>
      <patternFill patternType="solid">
        <fgColor rgb="FFFF0000"/>
        <bgColor indexed="64"/>
      </patternFill>
    </fill>
  </fills>
  <borders count="3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theme="5" tint="-0.249977111117893"/>
      </right>
      <top/>
      <bottom/>
      <diagonal/>
    </border>
    <border>
      <left style="thin">
        <color theme="3"/>
      </left>
      <right style="thin">
        <color theme="3"/>
      </right>
      <top style="thin">
        <color theme="3"/>
      </top>
      <bottom style="thin">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style="thin">
        <color theme="3"/>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n">
        <color theme="3"/>
      </top>
      <bottom style="thin">
        <color theme="3"/>
      </bottom>
      <diagonal/>
    </border>
    <border>
      <left style="thin">
        <color rgb="FFFFC000"/>
      </left>
      <right/>
      <top/>
      <bottom style="thin">
        <color rgb="FFFFC000"/>
      </bottom>
      <diagonal/>
    </border>
    <border>
      <left/>
      <right style="thin">
        <color theme="5" tint="-0.249977111117893"/>
      </right>
      <top/>
      <bottom style="thin">
        <color rgb="FFFFC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C000"/>
      </left>
      <right style="thin">
        <color rgb="FFFFC000"/>
      </right>
      <top style="thin">
        <color rgb="FFFFC000"/>
      </top>
      <bottom style="medium">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theme="5" tint="-0.249977111117893"/>
      </left>
      <right style="thin">
        <color theme="5" tint="-0.249977111117893"/>
      </right>
      <top style="thin">
        <color theme="5" tint="-0.249977111117893"/>
      </top>
      <bottom/>
      <diagonal/>
    </border>
    <border>
      <left/>
      <right/>
      <top/>
      <bottom style="thin">
        <color rgb="FFFFC000"/>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1" fillId="0" borderId="0"/>
    <xf numFmtId="9" fontId="31" fillId="0" borderId="0" applyFont="0" applyFill="0" applyBorder="0" applyAlignment="0" applyProtection="0"/>
    <xf numFmtId="0" fontId="1" fillId="0" borderId="0"/>
  </cellStyleXfs>
  <cellXfs count="264">
    <xf numFmtId="0" fontId="0" fillId="0" borderId="0" xfId="0"/>
    <xf numFmtId="0" fontId="0" fillId="0" borderId="0" xfId="0" applyAlignment="1">
      <alignment vertical="center" wrapText="1"/>
    </xf>
    <xf numFmtId="0" fontId="18" fillId="0" borderId="0" xfId="0" applyFont="1"/>
    <xf numFmtId="0" fontId="0" fillId="0" borderId="0" xfId="0" applyBorder="1" applyAlignment="1">
      <alignment vertical="center" wrapText="1"/>
    </xf>
    <xf numFmtId="0" fontId="0" fillId="5" borderId="0" xfId="0" applyFill="1" applyBorder="1" applyAlignment="1">
      <alignment vertical="center" wrapText="1"/>
    </xf>
    <xf numFmtId="0" fontId="0" fillId="5" borderId="0" xfId="0" applyFill="1" applyBorder="1"/>
    <xf numFmtId="0" fontId="19" fillId="5" borderId="0" xfId="0" applyFont="1" applyFill="1" applyBorder="1"/>
    <xf numFmtId="0" fontId="22" fillId="5" borderId="0" xfId="0" applyFont="1" applyFill="1" applyBorder="1"/>
    <xf numFmtId="0" fontId="17" fillId="5" borderId="0" xfId="0" applyFont="1" applyFill="1" applyBorder="1"/>
    <xf numFmtId="0" fontId="3" fillId="5" borderId="0" xfId="0" applyFont="1" applyFill="1"/>
    <xf numFmtId="0" fontId="0" fillId="5" borderId="0" xfId="0" applyFill="1" applyAlignment="1">
      <alignment vertical="center" wrapText="1"/>
    </xf>
    <xf numFmtId="0" fontId="4" fillId="5" borderId="0" xfId="0" applyFont="1" applyFill="1"/>
    <xf numFmtId="0" fontId="5" fillId="5" borderId="0" xfId="0" applyFont="1" applyFill="1"/>
    <xf numFmtId="0" fontId="7" fillId="5" borderId="1" xfId="0" applyFont="1" applyFill="1" applyBorder="1" applyAlignment="1">
      <alignment vertical="center" wrapText="1"/>
    </xf>
    <xf numFmtId="0" fontId="7" fillId="5" borderId="0" xfId="0" applyFont="1" applyFill="1" applyBorder="1" applyAlignment="1">
      <alignment vertical="center" wrapText="1"/>
    </xf>
    <xf numFmtId="1" fontId="0" fillId="0" borderId="0" xfId="0" applyNumberFormat="1" applyAlignment="1">
      <alignment vertical="center" wrapText="1"/>
    </xf>
    <xf numFmtId="0" fontId="0" fillId="0" borderId="0" xfId="0" applyAlignment="1">
      <alignment horizontal="center" vertical="center" wrapText="1"/>
    </xf>
    <xf numFmtId="0" fontId="9" fillId="0" borderId="0" xfId="0" applyFont="1" applyBorder="1"/>
    <xf numFmtId="0" fontId="10" fillId="0" borderId="0" xfId="0" applyFont="1" applyBorder="1"/>
    <xf numFmtId="9" fontId="0" fillId="0" borderId="0" xfId="2" applyFont="1" applyAlignment="1">
      <alignment vertical="center" wrapText="1"/>
    </xf>
    <xf numFmtId="0" fontId="18" fillId="0" borderId="6" xfId="0" applyFont="1" applyBorder="1" applyAlignment="1">
      <alignment vertical="top" wrapText="1"/>
    </xf>
    <xf numFmtId="9" fontId="19" fillId="0" borderId="0" xfId="2" applyFont="1" applyBorder="1" applyAlignment="1">
      <alignment horizontal="center" vertical="top" wrapText="1"/>
    </xf>
    <xf numFmtId="0" fontId="18" fillId="0" borderId="0" xfId="0" applyFont="1" applyBorder="1" applyAlignment="1">
      <alignment vertical="top" wrapText="1"/>
    </xf>
    <xf numFmtId="0" fontId="18" fillId="0" borderId="0" xfId="0" applyFont="1" applyBorder="1" applyAlignment="1">
      <alignment horizontal="right" vertical="top" wrapText="1"/>
    </xf>
    <xf numFmtId="0" fontId="1" fillId="0" borderId="0" xfId="5" applyAlignment="1">
      <alignment vertical="center" wrapText="1"/>
    </xf>
    <xf numFmtId="0" fontId="1" fillId="0" borderId="0" xfId="5" applyBorder="1" applyAlignment="1">
      <alignment vertical="center" wrapText="1"/>
    </xf>
    <xf numFmtId="0" fontId="0" fillId="9" borderId="0" xfId="0" applyFill="1" applyAlignment="1">
      <alignment vertical="center" wrapText="1"/>
    </xf>
    <xf numFmtId="0" fontId="1" fillId="0" borderId="0" xfId="0" applyFont="1" applyAlignment="1">
      <alignment vertical="center" wrapText="1"/>
    </xf>
    <xf numFmtId="0" fontId="36" fillId="8" borderId="0" xfId="0" applyFont="1" applyFill="1" applyAlignment="1">
      <alignment horizontal="center" vertical="center" wrapText="1"/>
    </xf>
    <xf numFmtId="0" fontId="30" fillId="0" borderId="0" xfId="0" applyFont="1" applyBorder="1" applyAlignment="1">
      <alignment horizontal="right" vertical="center" wrapText="1"/>
    </xf>
    <xf numFmtId="0" fontId="29" fillId="3" borderId="6" xfId="0" applyFont="1" applyFill="1" applyBorder="1" applyAlignment="1">
      <alignment horizontal="right" vertical="center" wrapText="1"/>
    </xf>
    <xf numFmtId="9" fontId="29" fillId="3" borderId="6" xfId="2" applyFont="1" applyFill="1" applyBorder="1" applyAlignment="1">
      <alignment vertical="top" wrapText="1"/>
    </xf>
    <xf numFmtId="0" fontId="36" fillId="8" borderId="7" xfId="0" applyFont="1" applyFill="1" applyBorder="1" applyAlignment="1">
      <alignment horizontal="center" vertical="center" wrapText="1"/>
    </xf>
    <xf numFmtId="0" fontId="32" fillId="0" borderId="8" xfId="0" applyFont="1" applyBorder="1" applyAlignment="1">
      <alignment horizontal="center" vertical="center" wrapText="1"/>
    </xf>
    <xf numFmtId="2" fontId="32" fillId="0" borderId="8" xfId="0" applyNumberFormat="1" applyFont="1" applyBorder="1" applyAlignment="1">
      <alignment horizontal="center" vertical="center" wrapText="1"/>
    </xf>
    <xf numFmtId="2" fontId="33" fillId="7" borderId="8" xfId="0" applyNumberFormat="1" applyFont="1" applyFill="1" applyBorder="1" applyAlignment="1">
      <alignment horizontal="center" vertical="center" wrapText="1"/>
    </xf>
    <xf numFmtId="0" fontId="30" fillId="6" borderId="8" xfId="0" applyFont="1" applyFill="1" applyBorder="1" applyAlignment="1">
      <alignment horizontal="center" vertical="center" wrapText="1"/>
    </xf>
    <xf numFmtId="0" fontId="0" fillId="0" borderId="8" xfId="0" applyBorder="1" applyAlignment="1">
      <alignment vertical="center" wrapText="1"/>
    </xf>
    <xf numFmtId="2" fontId="33" fillId="7" borderId="8" xfId="0" applyNumberFormat="1" applyFont="1" applyFill="1" applyBorder="1" applyAlignment="1">
      <alignmen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8" borderId="6" xfId="0" applyFont="1" applyFill="1" applyBorder="1" applyAlignment="1">
      <alignment vertical="center" wrapText="1"/>
    </xf>
    <xf numFmtId="9" fontId="6" fillId="10" borderId="6" xfId="2" applyFont="1" applyFill="1" applyBorder="1" applyAlignment="1">
      <alignment horizontal="center" vertical="center" wrapText="1"/>
    </xf>
    <xf numFmtId="9" fontId="19" fillId="0" borderId="6" xfId="2" applyFont="1" applyBorder="1" applyAlignment="1">
      <alignment horizontal="center" vertical="center" wrapText="1"/>
    </xf>
    <xf numFmtId="0" fontId="18" fillId="0" borderId="7" xfId="0" applyFont="1" applyBorder="1" applyAlignment="1">
      <alignment vertical="top" wrapText="1"/>
    </xf>
    <xf numFmtId="0" fontId="15" fillId="8" borderId="6" xfId="0" applyFont="1" applyFill="1" applyBorder="1" applyAlignment="1">
      <alignment horizontal="center" vertical="center" wrapText="1"/>
    </xf>
    <xf numFmtId="0" fontId="15" fillId="8" borderId="7" xfId="0" applyFont="1" applyFill="1" applyBorder="1" applyAlignment="1">
      <alignment horizontal="center" vertical="center" wrapText="1"/>
    </xf>
    <xf numFmtId="9" fontId="0" fillId="0" borderId="7" xfId="2" applyFont="1" applyBorder="1" applyAlignment="1">
      <alignment horizontal="center" vertical="center" wrapText="1"/>
    </xf>
    <xf numFmtId="9" fontId="0" fillId="0" borderId="8" xfId="2" applyFont="1" applyBorder="1" applyAlignment="1">
      <alignment horizontal="center" vertical="center" wrapText="1"/>
    </xf>
    <xf numFmtId="164" fontId="0" fillId="0" borderId="8" xfId="1" applyNumberFormat="1" applyFont="1" applyBorder="1" applyAlignment="1">
      <alignment horizontal="center" vertical="center" wrapText="1"/>
    </xf>
    <xf numFmtId="164" fontId="34" fillId="0" borderId="8" xfId="1" applyNumberFormat="1" applyFont="1" applyBorder="1" applyAlignment="1">
      <alignment vertical="center" wrapText="1"/>
    </xf>
    <xf numFmtId="0" fontId="1" fillId="0" borderId="7" xfId="0" applyFont="1" applyBorder="1" applyAlignment="1">
      <alignment horizontal="center" vertical="center" wrapText="1"/>
    </xf>
    <xf numFmtId="9" fontId="1" fillId="0" borderId="8" xfId="2" applyFont="1" applyBorder="1" applyAlignment="1">
      <alignment horizontal="center" vertical="center" wrapText="1"/>
    </xf>
    <xf numFmtId="164" fontId="34" fillId="0" borderId="8" xfId="1" applyNumberFormat="1" applyFont="1" applyBorder="1" applyAlignment="1">
      <alignment horizontal="center" vertical="center" wrapText="1"/>
    </xf>
    <xf numFmtId="0" fontId="0" fillId="0" borderId="8" xfId="0" applyBorder="1" applyAlignment="1">
      <alignment horizontal="center" vertical="center" wrapText="1"/>
    </xf>
    <xf numFmtId="0" fontId="38" fillId="0" borderId="0" xfId="5" applyFont="1"/>
    <xf numFmtId="0" fontId="14" fillId="0" borderId="0" xfId="5" applyFont="1" applyFill="1" applyBorder="1" applyAlignment="1">
      <alignment horizontal="right" vertical="center" wrapText="1"/>
    </xf>
    <xf numFmtId="9" fontId="33" fillId="12" borderId="0" xfId="2" applyFont="1" applyFill="1" applyBorder="1" applyAlignment="1">
      <alignment horizontal="center" vertical="center" wrapText="1"/>
    </xf>
    <xf numFmtId="0" fontId="27" fillId="0" borderId="0" xfId="0" applyFont="1" applyBorder="1" applyAlignment="1">
      <alignment horizontal="right"/>
    </xf>
    <xf numFmtId="0" fontId="26" fillId="0" borderId="0" xfId="0" applyFont="1" applyBorder="1"/>
    <xf numFmtId="0" fontId="1" fillId="0" borderId="0" xfId="0" applyFont="1" applyBorder="1" applyAlignment="1">
      <alignment vertical="center" wrapText="1"/>
    </xf>
    <xf numFmtId="0" fontId="26" fillId="0" borderId="0" xfId="0" applyFont="1"/>
    <xf numFmtId="0" fontId="16" fillId="0" borderId="6" xfId="0" applyFont="1" applyFill="1" applyBorder="1" applyAlignment="1">
      <alignment horizontal="left" vertical="top" wrapText="1"/>
    </xf>
    <xf numFmtId="0" fontId="0" fillId="0" borderId="0" xfId="0" applyBorder="1"/>
    <xf numFmtId="0" fontId="2" fillId="0" borderId="0" xfId="0" applyFont="1" applyBorder="1"/>
    <xf numFmtId="0" fontId="19" fillId="0" borderId="0" xfId="0" applyFont="1" applyBorder="1"/>
    <xf numFmtId="0" fontId="28" fillId="0" borderId="0" xfId="0" applyFont="1" applyBorder="1" applyAlignment="1">
      <alignment vertical="center" wrapText="1"/>
    </xf>
    <xf numFmtId="0" fontId="20" fillId="0" borderId="0" xfId="0" applyFont="1" applyBorder="1" applyAlignment="1">
      <alignment horizontal="left" vertical="top"/>
    </xf>
    <xf numFmtId="0" fontId="22" fillId="0" borderId="0" xfId="0" applyFont="1" applyBorder="1"/>
    <xf numFmtId="0" fontId="17" fillId="0" borderId="0" xfId="0" applyFont="1" applyBorder="1"/>
    <xf numFmtId="0" fontId="40" fillId="0" borderId="0" xfId="0" applyFont="1" applyBorder="1" applyAlignment="1">
      <alignment horizontal="left"/>
    </xf>
    <xf numFmtId="0" fontId="40" fillId="0" borderId="0" xfId="0" applyFont="1" applyBorder="1"/>
    <xf numFmtId="0" fontId="1" fillId="0" borderId="0" xfId="5" applyFont="1" applyAlignment="1">
      <alignment vertical="center" wrapText="1"/>
    </xf>
    <xf numFmtId="0" fontId="40" fillId="0" borderId="0" xfId="5" applyFont="1" applyBorder="1" applyAlignment="1">
      <alignment horizontal="left"/>
    </xf>
    <xf numFmtId="0" fontId="27" fillId="0" borderId="0" xfId="5" applyFont="1" applyBorder="1" applyAlignment="1">
      <alignment horizontal="right"/>
    </xf>
    <xf numFmtId="0" fontId="27" fillId="0" borderId="0" xfId="0" applyFont="1" applyBorder="1"/>
    <xf numFmtId="0" fontId="0" fillId="0" borderId="0" xfId="0" applyBorder="1" applyAlignment="1">
      <alignment vertical="center"/>
    </xf>
    <xf numFmtId="0" fontId="24" fillId="5" borderId="0" xfId="0" applyFont="1" applyFill="1" applyBorder="1" applyAlignment="1">
      <alignment vertical="top" wrapText="1"/>
    </xf>
    <xf numFmtId="164" fontId="41" fillId="13" borderId="14" xfId="1" applyNumberFormat="1" applyFont="1" applyFill="1" applyBorder="1" applyAlignment="1">
      <alignment horizontal="right" vertical="center" wrapText="1"/>
    </xf>
    <xf numFmtId="9" fontId="27" fillId="5" borderId="14" xfId="2" applyFont="1" applyFill="1" applyBorder="1" applyAlignment="1">
      <alignment horizontal="right" vertical="center" wrapText="1"/>
    </xf>
    <xf numFmtId="9" fontId="27" fillId="5" borderId="16" xfId="0" applyNumberFormat="1" applyFont="1" applyFill="1" applyBorder="1" applyAlignment="1">
      <alignment horizontal="right" vertical="center" wrapText="1"/>
    </xf>
    <xf numFmtId="0" fontId="23" fillId="6" borderId="13" xfId="0" applyFont="1" applyFill="1" applyBorder="1" applyAlignment="1">
      <alignment horizontal="right" vertical="center" wrapText="1"/>
    </xf>
    <xf numFmtId="0" fontId="23" fillId="8" borderId="13" xfId="0" applyFont="1" applyFill="1" applyBorder="1" applyAlignment="1">
      <alignment horizontal="right" vertical="center" wrapText="1"/>
    </xf>
    <xf numFmtId="0" fontId="23" fillId="8" borderId="15" xfId="0" applyFont="1" applyFill="1" applyBorder="1" applyAlignment="1">
      <alignment horizontal="right" vertical="center" wrapText="1"/>
    </xf>
    <xf numFmtId="0" fontId="43" fillId="6" borderId="15" xfId="0" applyFont="1" applyFill="1" applyBorder="1" applyAlignment="1">
      <alignment horizontal="right" vertical="center" wrapText="1"/>
    </xf>
    <xf numFmtId="164" fontId="44" fillId="13" borderId="16" xfId="1" applyNumberFormat="1" applyFont="1" applyFill="1" applyBorder="1" applyAlignment="1">
      <alignment horizontal="right" vertical="center" wrapText="1"/>
    </xf>
    <xf numFmtId="0" fontId="0" fillId="0" borderId="0" xfId="0" applyBorder="1" applyAlignment="1"/>
    <xf numFmtId="0" fontId="0" fillId="0" borderId="17" xfId="0" applyBorder="1" applyAlignment="1">
      <alignment vertical="center" wrapText="1"/>
    </xf>
    <xf numFmtId="0" fontId="24" fillId="5" borderId="17" xfId="0" applyFont="1" applyFill="1" applyBorder="1" applyAlignment="1">
      <alignment vertical="top" wrapText="1"/>
    </xf>
    <xf numFmtId="0" fontId="0" fillId="0" borderId="17" xfId="0" applyBorder="1" applyAlignment="1">
      <alignment vertical="center"/>
    </xf>
    <xf numFmtId="0" fontId="0" fillId="0" borderId="17" xfId="0" applyBorder="1"/>
    <xf numFmtId="0" fontId="0" fillId="0" borderId="17" xfId="0" applyBorder="1" applyAlignment="1"/>
    <xf numFmtId="0" fontId="28" fillId="0" borderId="10" xfId="0" applyFont="1" applyBorder="1" applyAlignment="1">
      <alignment vertical="center" wrapText="1"/>
    </xf>
    <xf numFmtId="0" fontId="0" fillId="0" borderId="10" xfId="0" applyBorder="1"/>
    <xf numFmtId="0" fontId="20" fillId="0" borderId="0" xfId="0" applyFont="1" applyBorder="1" applyAlignment="1">
      <alignment horizontal="right"/>
    </xf>
    <xf numFmtId="0" fontId="21" fillId="0" borderId="0" xfId="0" applyFont="1" applyBorder="1" applyAlignment="1">
      <alignment horizontal="right"/>
    </xf>
    <xf numFmtId="9" fontId="11" fillId="0" borderId="10" xfId="2" applyFont="1" applyFill="1" applyBorder="1" applyAlignment="1">
      <alignment horizontal="left" vertical="center" wrapText="1"/>
    </xf>
    <xf numFmtId="9" fontId="13" fillId="8" borderId="10" xfId="2" applyFont="1" applyFill="1" applyBorder="1" applyAlignment="1">
      <alignment horizontal="center" vertical="center" wrapText="1"/>
    </xf>
    <xf numFmtId="0" fontId="12" fillId="0" borderId="10" xfId="5" applyFont="1" applyBorder="1" applyAlignment="1">
      <alignment horizontal="left" vertical="center" wrapText="1"/>
    </xf>
    <xf numFmtId="0" fontId="11" fillId="0" borderId="10" xfId="5" applyFont="1" applyBorder="1" applyAlignment="1">
      <alignment vertical="center" wrapText="1"/>
    </xf>
    <xf numFmtId="0" fontId="13" fillId="8" borderId="10" xfId="5" applyFont="1" applyFill="1" applyBorder="1" applyAlignment="1">
      <alignment horizontal="left" vertical="center" wrapText="1"/>
    </xf>
    <xf numFmtId="9" fontId="29" fillId="3" borderId="0" xfId="2" applyFont="1" applyFill="1" applyBorder="1" applyAlignment="1">
      <alignment vertical="top" wrapText="1"/>
    </xf>
    <xf numFmtId="0" fontId="13" fillId="8" borderId="25" xfId="5" applyFont="1" applyFill="1" applyBorder="1" applyAlignment="1">
      <alignment vertical="center" wrapText="1"/>
    </xf>
    <xf numFmtId="0" fontId="20" fillId="0" borderId="0" xfId="0" applyFont="1"/>
    <xf numFmtId="0" fontId="21" fillId="0" borderId="0" xfId="0" applyFont="1"/>
    <xf numFmtId="0" fontId="28" fillId="0" borderId="2" xfId="0" applyFont="1" applyBorder="1" applyAlignment="1">
      <alignment vertical="center" wrapText="1"/>
    </xf>
    <xf numFmtId="0" fontId="28" fillId="0" borderId="1" xfId="0" applyFont="1" applyBorder="1" applyAlignment="1">
      <alignment vertical="center" wrapText="1"/>
    </xf>
    <xf numFmtId="0" fontId="19" fillId="0" borderId="0" xfId="0" applyFont="1"/>
    <xf numFmtId="0" fontId="22" fillId="0" borderId="0" xfId="0" applyFont="1"/>
    <xf numFmtId="0" fontId="17" fillId="0" borderId="0" xfId="0" applyFont="1"/>
    <xf numFmtId="0" fontId="35" fillId="9" borderId="10" xfId="5" applyFont="1" applyFill="1" applyBorder="1" applyAlignment="1">
      <alignment horizontal="center" vertical="center" wrapText="1"/>
    </xf>
    <xf numFmtId="0" fontId="20" fillId="0" borderId="0" xfId="0" applyFont="1" applyAlignment="1">
      <alignment horizontal="right"/>
    </xf>
    <xf numFmtId="0" fontId="21" fillId="0" borderId="0" xfId="0" applyFont="1" applyAlignment="1">
      <alignment horizontal="right"/>
    </xf>
    <xf numFmtId="0" fontId="28" fillId="0" borderId="0" xfId="0" applyFont="1" applyBorder="1" applyAlignment="1">
      <alignment horizontal="left" vertical="center" wrapText="1"/>
    </xf>
    <xf numFmtId="0" fontId="22" fillId="0" borderId="0" xfId="0" applyFont="1" applyAlignment="1">
      <alignment horizontal="right"/>
    </xf>
    <xf numFmtId="0" fontId="17" fillId="0" borderId="0" xfId="0" applyFont="1" applyAlignment="1">
      <alignment horizontal="right"/>
    </xf>
    <xf numFmtId="0" fontId="46" fillId="3" borderId="6" xfId="0" applyFont="1" applyFill="1" applyBorder="1" applyAlignment="1">
      <alignment vertical="center" wrapText="1"/>
    </xf>
    <xf numFmtId="0" fontId="21" fillId="3" borderId="7" xfId="0" applyFont="1" applyFill="1" applyBorder="1" applyAlignment="1">
      <alignment horizontal="left" vertical="top" wrapText="1"/>
    </xf>
    <xf numFmtId="9" fontId="21" fillId="3" borderId="7" xfId="2" applyFont="1" applyFill="1" applyBorder="1" applyAlignment="1">
      <alignment horizontal="center" vertical="center" wrapText="1"/>
    </xf>
    <xf numFmtId="9" fontId="21" fillId="3" borderId="7" xfId="2" applyFont="1" applyFill="1" applyBorder="1" applyAlignment="1">
      <alignment horizontal="left" vertical="center" wrapText="1"/>
    </xf>
    <xf numFmtId="0" fontId="22" fillId="0" borderId="6" xfId="0" applyFont="1" applyFill="1" applyBorder="1" applyAlignment="1">
      <alignment horizontal="center" vertical="center" wrapText="1"/>
    </xf>
    <xf numFmtId="0" fontId="21" fillId="3" borderId="7" xfId="0" applyFont="1" applyFill="1" applyBorder="1" applyAlignment="1">
      <alignment vertical="top" wrapText="1"/>
    </xf>
    <xf numFmtId="0" fontId="18" fillId="0" borderId="0" xfId="0" applyFont="1" applyBorder="1" applyAlignment="1">
      <alignment horizontal="center" wrapText="1"/>
    </xf>
    <xf numFmtId="16" fontId="18" fillId="0" borderId="0" xfId="0" applyNumberFormat="1" applyFont="1" applyBorder="1" applyAlignment="1">
      <alignment wrapText="1"/>
    </xf>
    <xf numFmtId="0" fontId="28" fillId="0" borderId="3" xfId="0" applyFont="1" applyBorder="1" applyAlignment="1">
      <alignment horizontal="center" vertical="center" wrapText="1"/>
    </xf>
    <xf numFmtId="0" fontId="0" fillId="0" borderId="0" xfId="0"/>
    <xf numFmtId="0" fontId="30" fillId="0" borderId="0" xfId="0" applyFont="1" applyFill="1" applyBorder="1" applyAlignment="1">
      <alignment horizontal="right" vertical="center" wrapText="1"/>
    </xf>
    <xf numFmtId="0" fontId="16" fillId="0" borderId="6" xfId="0" applyFont="1" applyFill="1" applyBorder="1" applyAlignment="1">
      <alignment horizontal="left" vertical="top" wrapText="1"/>
    </xf>
    <xf numFmtId="0" fontId="36" fillId="8" borderId="2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34" fillId="0" borderId="0" xfId="0" applyFont="1" applyFill="1" applyAlignment="1">
      <alignment vertical="center" wrapText="1"/>
    </xf>
    <xf numFmtId="0" fontId="0" fillId="0" borderId="0" xfId="0" applyFill="1" applyAlignment="1">
      <alignment vertical="center" wrapText="1"/>
    </xf>
    <xf numFmtId="9" fontId="29" fillId="0" borderId="0" xfId="2" applyFont="1" applyFill="1" applyBorder="1" applyAlignment="1">
      <alignment vertical="top" wrapText="1"/>
    </xf>
    <xf numFmtId="2" fontId="33" fillId="0" borderId="0" xfId="0" applyNumberFormat="1" applyFont="1" applyFill="1" applyBorder="1" applyAlignment="1">
      <alignment horizontal="center" vertical="center" wrapText="1"/>
    </xf>
    <xf numFmtId="0" fontId="22" fillId="0" borderId="6" xfId="0" applyFont="1" applyFill="1" applyBorder="1" applyAlignment="1">
      <alignment vertical="center" wrapText="1"/>
    </xf>
    <xf numFmtId="0" fontId="46" fillId="3" borderId="6" xfId="0" applyFont="1" applyFill="1" applyBorder="1" applyAlignment="1">
      <alignment horizontal="center" vertical="center" wrapText="1"/>
    </xf>
    <xf numFmtId="16" fontId="46" fillId="3" borderId="6" xfId="0" applyNumberFormat="1" applyFont="1" applyFill="1" applyBorder="1" applyAlignment="1">
      <alignment horizontal="center" vertical="center" wrapText="1"/>
    </xf>
    <xf numFmtId="0" fontId="30" fillId="0" borderId="0" xfId="0" applyFont="1" applyAlignment="1">
      <alignment vertical="center" wrapText="1"/>
    </xf>
    <xf numFmtId="0" fontId="47" fillId="0" borderId="6" xfId="0" applyFont="1" applyFill="1" applyBorder="1" applyAlignment="1">
      <alignment horizontal="center" vertical="top" wrapText="1"/>
    </xf>
    <xf numFmtId="0" fontId="0" fillId="0" borderId="0" xfId="0"/>
    <xf numFmtId="0" fontId="30" fillId="6" borderId="8" xfId="0" applyFont="1" applyFill="1" applyBorder="1" applyAlignment="1">
      <alignment horizontal="center" vertical="center" wrapText="1"/>
    </xf>
    <xf numFmtId="0" fontId="0" fillId="0" borderId="0" xfId="0" applyBorder="1" applyAlignment="1">
      <alignment horizontal="center" vertical="center" wrapText="1"/>
    </xf>
    <xf numFmtId="0" fontId="0" fillId="0" borderId="8" xfId="0" applyNumberFormat="1" applyBorder="1" applyAlignment="1">
      <alignment vertical="center" wrapText="1"/>
    </xf>
    <xf numFmtId="17" fontId="0" fillId="0" borderId="7" xfId="0" applyNumberFormat="1" applyBorder="1" applyAlignment="1">
      <alignment horizontal="center" vertical="center" wrapText="1"/>
    </xf>
    <xf numFmtId="0" fontId="16" fillId="0" borderId="0" xfId="0" applyFont="1" applyFill="1" applyBorder="1" applyAlignment="1">
      <alignment horizontal="left" vertical="top" wrapText="1"/>
    </xf>
    <xf numFmtId="9" fontId="19" fillId="0" borderId="0" xfId="2" applyFont="1" applyBorder="1" applyAlignment="1">
      <alignment horizontal="center" vertical="center" wrapText="1"/>
    </xf>
    <xf numFmtId="2" fontId="0" fillId="0" borderId="0" xfId="0" applyNumberFormat="1" applyBorder="1" applyAlignment="1">
      <alignment horizontal="center" vertical="center" wrapText="1"/>
    </xf>
    <xf numFmtId="17" fontId="1" fillId="0" borderId="7" xfId="0" applyNumberFormat="1" applyFont="1" applyBorder="1" applyAlignment="1">
      <alignment horizontal="center" vertical="center" wrapText="1"/>
    </xf>
    <xf numFmtId="9" fontId="1" fillId="0" borderId="7" xfId="0" applyNumberFormat="1" applyFont="1" applyBorder="1" applyAlignment="1">
      <alignment horizontal="center" vertical="center" wrapText="1"/>
    </xf>
    <xf numFmtId="0" fontId="0" fillId="0" borderId="8" xfId="0" applyBorder="1" applyAlignment="1">
      <alignment horizontal="center" vertical="center" wrapText="1"/>
    </xf>
    <xf numFmtId="0" fontId="18" fillId="0" borderId="31" xfId="0" applyFont="1" applyFill="1" applyBorder="1" applyAlignment="1">
      <alignment vertical="top" wrapText="1"/>
    </xf>
    <xf numFmtId="0" fontId="1" fillId="0" borderId="7" xfId="0" applyFont="1" applyFill="1" applyBorder="1" applyAlignment="1">
      <alignment horizontal="center" vertical="center" wrapText="1"/>
    </xf>
    <xf numFmtId="0" fontId="26" fillId="0" borderId="0" xfId="5" applyFont="1"/>
    <xf numFmtId="0" fontId="27" fillId="0" borderId="2" xfId="5" applyFont="1" applyBorder="1" applyAlignment="1">
      <alignment horizontal="right"/>
    </xf>
    <xf numFmtId="0" fontId="27" fillId="0" borderId="2" xfId="5" applyFont="1" applyBorder="1" applyAlignment="1">
      <alignment horizontal="left"/>
    </xf>
    <xf numFmtId="0" fontId="9" fillId="0" borderId="0" xfId="5" applyFont="1" applyBorder="1"/>
    <xf numFmtId="0" fontId="15" fillId="2" borderId="6" xfId="5" applyFont="1" applyFill="1" applyBorder="1" applyAlignment="1">
      <alignment horizontal="center" vertical="center" wrapText="1"/>
    </xf>
    <xf numFmtId="0" fontId="15" fillId="2" borderId="7" xfId="5" applyFont="1" applyFill="1" applyBorder="1" applyAlignment="1">
      <alignment horizontal="center" vertical="center" wrapText="1"/>
    </xf>
    <xf numFmtId="0" fontId="16" fillId="0" borderId="0" xfId="5" applyFont="1" applyFill="1" applyBorder="1" applyAlignment="1">
      <alignment horizontal="left" vertical="top" wrapText="1"/>
    </xf>
    <xf numFmtId="0" fontId="18" fillId="0" borderId="0" xfId="5" applyFont="1" applyFill="1" applyBorder="1" applyAlignment="1">
      <alignment vertical="top" wrapText="1"/>
    </xf>
    <xf numFmtId="0" fontId="1" fillId="0" borderId="0" xfId="5" applyFill="1" applyBorder="1" applyAlignment="1">
      <alignment horizontal="center" vertical="center" wrapText="1"/>
    </xf>
    <xf numFmtId="0" fontId="1" fillId="0" borderId="0" xfId="5" applyBorder="1" applyAlignment="1">
      <alignment horizontal="center" vertical="center" wrapText="1"/>
    </xf>
    <xf numFmtId="0" fontId="27" fillId="0" borderId="0" xfId="5" applyFont="1" applyBorder="1" applyAlignment="1">
      <alignment horizontal="left"/>
    </xf>
    <xf numFmtId="0" fontId="30" fillId="6" borderId="35" xfId="5" applyFont="1" applyFill="1" applyBorder="1" applyAlignment="1">
      <alignment horizontal="center" vertical="center" wrapText="1"/>
    </xf>
    <xf numFmtId="9" fontId="49" fillId="0" borderId="7" xfId="5" applyNumberFormat="1" applyFont="1" applyBorder="1" applyAlignment="1">
      <alignment horizontal="center" vertical="center" wrapText="1"/>
    </xf>
    <xf numFmtId="0" fontId="49" fillId="0" borderId="8" xfId="5" applyFont="1" applyBorder="1" applyAlignment="1">
      <alignment vertical="center" wrapText="1"/>
    </xf>
    <xf numFmtId="0" fontId="49" fillId="0" borderId="8" xfId="5" applyFont="1" applyBorder="1" applyAlignment="1">
      <alignment horizontal="left" vertical="center" wrapText="1"/>
    </xf>
    <xf numFmtId="0" fontId="49" fillId="0" borderId="8" xfId="5" applyFont="1" applyBorder="1" applyAlignment="1">
      <alignment horizontal="center" vertical="center" wrapText="1"/>
    </xf>
    <xf numFmtId="0" fontId="49" fillId="0" borderId="7" xfId="5" applyFont="1" applyFill="1" applyBorder="1" applyAlignment="1">
      <alignment horizontal="center" vertical="center" wrapText="1"/>
    </xf>
    <xf numFmtId="0" fontId="50" fillId="0" borderId="6" xfId="5" applyFont="1" applyFill="1" applyBorder="1" applyAlignment="1">
      <alignment horizontal="left" vertical="center" wrapText="1"/>
    </xf>
    <xf numFmtId="0" fontId="49" fillId="0" borderId="6" xfId="5" applyFont="1" applyBorder="1" applyAlignment="1">
      <alignment horizontal="left" vertical="top" wrapText="1"/>
    </xf>
    <xf numFmtId="0" fontId="49" fillId="0" borderId="7" xfId="5" applyFont="1" applyBorder="1" applyAlignment="1">
      <alignment horizontal="left" vertical="top" wrapText="1"/>
    </xf>
    <xf numFmtId="0" fontId="49" fillId="0" borderId="6" xfId="5" applyFont="1" applyFill="1" applyBorder="1" applyAlignment="1">
      <alignment horizontal="left" vertical="top" wrapText="1"/>
    </xf>
    <xf numFmtId="0" fontId="49" fillId="0" borderId="7" xfId="5" applyFont="1" applyFill="1" applyBorder="1" applyAlignment="1">
      <alignment horizontal="left" vertical="top" wrapText="1"/>
    </xf>
    <xf numFmtId="0" fontId="0" fillId="0" borderId="0" xfId="0"/>
    <xf numFmtId="9" fontId="19" fillId="0" borderId="6" xfId="2" applyFont="1" applyBorder="1" applyAlignment="1">
      <alignment horizontal="center" vertical="center" wrapText="1"/>
    </xf>
    <xf numFmtId="9" fontId="6" fillId="10" borderId="0" xfId="2" applyFont="1" applyFill="1" applyBorder="1" applyAlignment="1">
      <alignment horizontal="center" vertical="center" wrapText="1"/>
    </xf>
    <xf numFmtId="14" fontId="1" fillId="0" borderId="7" xfId="0" applyNumberFormat="1" applyFont="1" applyBorder="1" applyAlignment="1">
      <alignment horizontal="center" vertical="center" wrapText="1"/>
    </xf>
    <xf numFmtId="0" fontId="1" fillId="0" borderId="8" xfId="0" applyFont="1" applyBorder="1" applyAlignment="1">
      <alignment vertical="center" wrapText="1"/>
    </xf>
    <xf numFmtId="0" fontId="1" fillId="0" borderId="35" xfId="0" applyFont="1" applyBorder="1" applyAlignment="1">
      <alignment horizontal="left" vertical="center" wrapText="1"/>
    </xf>
    <xf numFmtId="0" fontId="1" fillId="0" borderId="8"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35" xfId="0" applyFont="1" applyBorder="1" applyAlignment="1">
      <alignment horizontal="center" vertical="center" wrapText="1"/>
    </xf>
    <xf numFmtId="2" fontId="1" fillId="0" borderId="35" xfId="0" applyNumberFormat="1" applyFont="1" applyBorder="1" applyAlignment="1">
      <alignment horizontal="center" vertical="center" wrapText="1"/>
    </xf>
    <xf numFmtId="0" fontId="30" fillId="0" borderId="6" xfId="0" applyFont="1" applyFill="1" applyBorder="1" applyAlignment="1">
      <alignment horizontal="left" vertical="top" wrapText="1"/>
    </xf>
    <xf numFmtId="9" fontId="30" fillId="0" borderId="6" xfId="2" applyFont="1" applyBorder="1" applyAlignment="1">
      <alignment horizontal="center" vertical="center" wrapText="1"/>
    </xf>
    <xf numFmtId="9" fontId="1" fillId="0" borderId="6" xfId="2" applyFont="1" applyBorder="1" applyAlignment="1">
      <alignment horizontal="center" vertical="center" wrapText="1"/>
    </xf>
    <xf numFmtId="0" fontId="1" fillId="0" borderId="6" xfId="0" applyFont="1" applyBorder="1" applyAlignment="1">
      <alignment vertical="top" wrapText="1"/>
    </xf>
    <xf numFmtId="0" fontId="30" fillId="0" borderId="32" xfId="0" applyFont="1" applyFill="1" applyBorder="1" applyAlignment="1">
      <alignment horizontal="left" vertical="top" wrapText="1"/>
    </xf>
    <xf numFmtId="9" fontId="30" fillId="0" borderId="32" xfId="2" applyFont="1" applyBorder="1" applyAlignment="1">
      <alignment horizontal="center" vertical="center" wrapText="1"/>
    </xf>
    <xf numFmtId="9" fontId="1" fillId="0" borderId="32" xfId="2" applyFont="1" applyBorder="1" applyAlignment="1">
      <alignment horizontal="center" vertical="center" wrapText="1"/>
    </xf>
    <xf numFmtId="0" fontId="1" fillId="0" borderId="8" xfId="0" applyFont="1" applyBorder="1" applyAlignment="1">
      <alignment horizontal="left" vertical="top" wrapText="1"/>
    </xf>
    <xf numFmtId="0" fontId="18" fillId="0" borderId="6" xfId="0" applyFont="1" applyFill="1" applyBorder="1" applyAlignment="1">
      <alignment vertical="top" wrapText="1"/>
    </xf>
    <xf numFmtId="9" fontId="1" fillId="0" borderId="7" xfId="0" applyNumberFormat="1" applyFont="1" applyFill="1" applyBorder="1" applyAlignment="1">
      <alignment horizontal="center" vertical="center" wrapText="1"/>
    </xf>
    <xf numFmtId="0" fontId="52" fillId="0" borderId="6" xfId="0" applyFont="1" applyFill="1" applyBorder="1" applyAlignment="1">
      <alignment vertical="top" wrapText="1"/>
    </xf>
    <xf numFmtId="0" fontId="51" fillId="0" borderId="6" xfId="0" applyFont="1" applyFill="1" applyBorder="1" applyAlignment="1">
      <alignment vertical="top" wrapText="1"/>
    </xf>
    <xf numFmtId="0" fontId="1" fillId="0" borderId="6" xfId="0" applyFont="1" applyBorder="1" applyAlignment="1">
      <alignment horizontal="center" vertical="top" wrapText="1"/>
    </xf>
    <xf numFmtId="0" fontId="50" fillId="0" borderId="0" xfId="5" applyFont="1" applyFill="1" applyBorder="1" applyAlignment="1">
      <alignment horizontal="left" vertical="center" wrapText="1"/>
    </xf>
    <xf numFmtId="0" fontId="49" fillId="0" borderId="0" xfId="5" applyFont="1" applyFill="1" applyBorder="1" applyAlignment="1">
      <alignment horizontal="left" vertical="top" wrapText="1"/>
    </xf>
    <xf numFmtId="0" fontId="49" fillId="0" borderId="0" xfId="5" applyFont="1" applyFill="1" applyBorder="1" applyAlignment="1">
      <alignment horizontal="center" vertical="center" wrapText="1"/>
    </xf>
    <xf numFmtId="0" fontId="49" fillId="0" borderId="0" xfId="5" applyFont="1" applyBorder="1" applyAlignment="1">
      <alignment vertical="center" wrapText="1"/>
    </xf>
    <xf numFmtId="0" fontId="49" fillId="0" borderId="0" xfId="5" applyFont="1" applyBorder="1" applyAlignment="1">
      <alignment horizontal="center" vertical="center" wrapText="1"/>
    </xf>
    <xf numFmtId="0" fontId="8" fillId="5" borderId="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33" fillId="9" borderId="0" xfId="0" applyFont="1" applyFill="1" applyAlignment="1">
      <alignment horizontal="left"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1" fillId="0" borderId="1" xfId="0" applyFont="1" applyBorder="1" applyAlignment="1">
      <alignment horizontal="left" vertical="center" wrapText="1"/>
    </xf>
    <xf numFmtId="0" fontId="0" fillId="0" borderId="0" xfId="0"/>
    <xf numFmtId="164" fontId="34" fillId="0" borderId="8" xfId="1" applyNumberFormat="1" applyFont="1" applyBorder="1" applyAlignment="1">
      <alignment horizontal="center" vertical="center" wrapText="1"/>
    </xf>
    <xf numFmtId="0" fontId="39" fillId="0" borderId="0" xfId="0" applyFont="1" applyAlignment="1">
      <alignment horizontal="left" vertical="center" wrapText="1"/>
    </xf>
    <xf numFmtId="0" fontId="36" fillId="11"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45" fillId="0" borderId="0" xfId="0" applyFont="1" applyAlignment="1">
      <alignment horizontal="left" vertical="center" wrapText="1"/>
    </xf>
    <xf numFmtId="9" fontId="19"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0" fontId="36" fillId="8" borderId="36" xfId="0" applyFont="1" applyFill="1" applyBorder="1" applyAlignment="1">
      <alignment horizontal="center" vertical="center" wrapText="1"/>
    </xf>
    <xf numFmtId="0" fontId="36" fillId="8" borderId="27" xfId="0" applyFont="1" applyFill="1" applyBorder="1" applyAlignment="1">
      <alignment horizontal="center" vertical="center" wrapText="1"/>
    </xf>
    <xf numFmtId="0" fontId="28" fillId="0" borderId="4" xfId="0" applyFont="1" applyBorder="1" applyAlignment="1">
      <alignment horizontal="center" vertical="center" wrapText="1"/>
    </xf>
    <xf numFmtId="0" fontId="30" fillId="0" borderId="0" xfId="0" applyFont="1" applyAlignment="1">
      <alignment horizontal="center" vertical="center" wrapText="1"/>
    </xf>
    <xf numFmtId="0" fontId="30" fillId="0" borderId="9" xfId="0" applyFont="1" applyBorder="1" applyAlignment="1">
      <alignment horizontal="center" vertical="center" wrapText="1"/>
    </xf>
    <xf numFmtId="0" fontId="16" fillId="0" borderId="6" xfId="0" applyFont="1" applyFill="1" applyBorder="1" applyAlignment="1">
      <alignment horizontal="left" vertical="top" wrapText="1"/>
    </xf>
    <xf numFmtId="0" fontId="0" fillId="0" borderId="8" xfId="0" applyBorder="1" applyAlignment="1">
      <alignment horizontal="center" vertical="center" wrapText="1"/>
    </xf>
    <xf numFmtId="2" fontId="0" fillId="0" borderId="8" xfId="0" applyNumberFormat="1" applyBorder="1" applyAlignment="1">
      <alignment horizontal="center" vertical="center" wrapText="1"/>
    </xf>
    <xf numFmtId="0" fontId="34" fillId="0" borderId="0" xfId="0" applyFont="1" applyAlignment="1">
      <alignment horizontal="left" vertical="center" wrapText="1"/>
    </xf>
    <xf numFmtId="0" fontId="22" fillId="0" borderId="6"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37" fillId="8" borderId="7" xfId="0" applyFont="1" applyFill="1" applyBorder="1" applyAlignment="1">
      <alignment horizontal="center" vertical="center" wrapText="1"/>
    </xf>
    <xf numFmtId="0" fontId="37" fillId="8" borderId="6" xfId="0" applyFont="1" applyFill="1" applyBorder="1" applyAlignment="1">
      <alignment horizontal="center" vertical="center"/>
    </xf>
    <xf numFmtId="0" fontId="37" fillId="8" borderId="6" xfId="0" applyFont="1" applyFill="1" applyBorder="1" applyAlignment="1">
      <alignment horizontal="center" vertical="center" wrapText="1"/>
    </xf>
    <xf numFmtId="1" fontId="37" fillId="8" borderId="7" xfId="0" applyNumberFormat="1" applyFont="1" applyFill="1" applyBorder="1" applyAlignment="1">
      <alignment horizontal="center" vertical="center" wrapText="1"/>
    </xf>
    <xf numFmtId="0" fontId="36" fillId="8" borderId="26" xfId="0" applyFont="1" applyFill="1" applyBorder="1" applyAlignment="1">
      <alignment horizontal="center" vertical="center" wrapText="1"/>
    </xf>
    <xf numFmtId="0" fontId="0" fillId="0" borderId="27" xfId="0" applyBorder="1"/>
    <xf numFmtId="0" fontId="30" fillId="0" borderId="0" xfId="0" applyFont="1" applyFill="1" applyAlignment="1">
      <alignment horizontal="left" vertical="center" wrapText="1"/>
    </xf>
    <xf numFmtId="0" fontId="37" fillId="8" borderId="32" xfId="0" applyFont="1" applyFill="1" applyBorder="1" applyAlignment="1">
      <alignment horizontal="center" vertical="center" wrapText="1"/>
    </xf>
    <xf numFmtId="0" fontId="37" fillId="8" borderId="33" xfId="0" applyFont="1" applyFill="1" applyBorder="1" applyAlignment="1">
      <alignment horizontal="center" vertical="center" wrapText="1"/>
    </xf>
    <xf numFmtId="0" fontId="37" fillId="8" borderId="34" xfId="0" applyFont="1" applyFill="1" applyBorder="1" applyAlignment="1">
      <alignment horizontal="center" vertical="center" wrapText="1"/>
    </xf>
    <xf numFmtId="0" fontId="25" fillId="4" borderId="28" xfId="0" applyFont="1" applyFill="1" applyBorder="1" applyAlignment="1">
      <alignment horizontal="center" vertical="top" wrapText="1"/>
    </xf>
    <xf numFmtId="0" fontId="42" fillId="12" borderId="11" xfId="0" applyFont="1" applyFill="1" applyBorder="1" applyAlignment="1">
      <alignment horizontal="left" vertical="top" wrapText="1"/>
    </xf>
    <xf numFmtId="0" fontId="42" fillId="12" borderId="12" xfId="0" applyFont="1" applyFill="1" applyBorder="1" applyAlignment="1">
      <alignment horizontal="left" vertical="top" wrapText="1"/>
    </xf>
    <xf numFmtId="0" fontId="28" fillId="0" borderId="0"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4" fillId="12" borderId="11" xfId="0" applyFont="1" applyFill="1" applyBorder="1" applyAlignment="1">
      <alignment horizontal="left" vertical="top" wrapText="1"/>
    </xf>
    <xf numFmtId="0" fontId="24" fillId="12" borderId="12" xfId="0" applyFont="1" applyFill="1" applyBorder="1" applyAlignment="1">
      <alignment horizontal="left" vertical="top" wrapText="1"/>
    </xf>
    <xf numFmtId="0" fontId="24" fillId="12" borderId="13" xfId="0" applyFont="1" applyFill="1" applyBorder="1" applyAlignment="1">
      <alignment horizontal="left" vertical="top" wrapText="1"/>
    </xf>
    <xf numFmtId="0" fontId="24" fillId="12" borderId="14" xfId="0" applyFont="1" applyFill="1" applyBorder="1" applyAlignment="1">
      <alignment horizontal="left" vertical="top" wrapText="1"/>
    </xf>
    <xf numFmtId="0" fontId="15" fillId="0" borderId="29" xfId="0" applyFont="1" applyFill="1" applyBorder="1" applyAlignment="1">
      <alignment horizontal="center" vertical="top" wrapText="1"/>
    </xf>
    <xf numFmtId="0" fontId="15" fillId="0" borderId="30" xfId="0" applyFont="1" applyFill="1" applyBorder="1" applyAlignment="1">
      <alignment horizontal="center" vertical="top" wrapText="1"/>
    </xf>
    <xf numFmtId="0" fontId="36" fillId="8" borderId="36" xfId="5" applyFont="1" applyFill="1" applyBorder="1" applyAlignment="1">
      <alignment horizontal="center" vertical="center" wrapText="1"/>
    </xf>
    <xf numFmtId="0" fontId="36" fillId="8" borderId="27" xfId="5" applyFont="1" applyFill="1" applyBorder="1" applyAlignment="1">
      <alignment horizontal="center" vertical="center" wrapText="1"/>
    </xf>
    <xf numFmtId="0" fontId="36" fillId="11" borderId="8" xfId="5" applyFont="1" applyFill="1" applyBorder="1" applyAlignment="1">
      <alignment horizontal="center" vertical="center" wrapText="1"/>
    </xf>
  </cellXfs>
  <cellStyles count="6">
    <cellStyle name="Migliaia" xfId="1" builtinId="3"/>
    <cellStyle name="Normale" xfId="0" builtinId="0"/>
    <cellStyle name="Normale 2" xfId="3"/>
    <cellStyle name="Normale 3" xfId="5"/>
    <cellStyle name="Percentuale" xfId="2" builtinId="5"/>
    <cellStyle name="Percentuale 2" xfId="4"/>
  </cellStyles>
  <dxfs count="2">
    <dxf>
      <font>
        <color theme="0"/>
      </font>
    </dxf>
    <dxf>
      <font>
        <color theme="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190500</xdr:colOff>
      <xdr:row>29</xdr:row>
      <xdr:rowOff>85725</xdr:rowOff>
    </xdr:to>
    <xdr:sp macro="" textlink="">
      <xdr:nvSpPr>
        <xdr:cNvPr id="1067" name="AutoShape 1"/>
        <xdr:cNvSpPr>
          <a:spLocks noChangeArrowheads="1"/>
        </xdr:cNvSpPr>
      </xdr:nvSpPr>
      <xdr:spPr bwMode="auto">
        <a:xfrm>
          <a:off x="0" y="0"/>
          <a:ext cx="8343900" cy="5257800"/>
        </a:xfrm>
        <a:prstGeom prst="roundRect">
          <a:avLst>
            <a:gd name="adj" fmla="val 3463"/>
          </a:avLst>
        </a:prstGeom>
        <a:solidFill>
          <a:schemeClr val="bg1">
            <a:lumMod val="75000"/>
            <a:alpha val="23000"/>
          </a:schemeClr>
        </a:solidFill>
        <a:ln w="9525">
          <a:solidFill>
            <a:srgbClr val="000000"/>
          </a:solidFill>
          <a:round/>
          <a:headEnd/>
          <a:tailEnd/>
        </a:ln>
      </xdr:spPr>
    </xdr:sp>
    <xdr:clientData/>
  </xdr:twoCellAnchor>
  <xdr:twoCellAnchor editAs="oneCell">
    <xdr:from>
      <xdr:col>0</xdr:col>
      <xdr:colOff>85725</xdr:colOff>
      <xdr:row>11</xdr:row>
      <xdr:rowOff>76200</xdr:rowOff>
    </xdr:from>
    <xdr:to>
      <xdr:col>11</xdr:col>
      <xdr:colOff>95250</xdr:colOff>
      <xdr:row>26</xdr:row>
      <xdr:rowOff>114301</xdr:rowOff>
    </xdr:to>
    <xdr:sp macro="" textlink="">
      <xdr:nvSpPr>
        <xdr:cNvPr id="1026" name="Rectangle 2"/>
        <xdr:cNvSpPr>
          <a:spLocks noChangeArrowheads="1"/>
        </xdr:cNvSpPr>
      </xdr:nvSpPr>
      <xdr:spPr bwMode="auto">
        <a:xfrm>
          <a:off x="85725" y="2333625"/>
          <a:ext cx="8162925" cy="2466975"/>
        </a:xfrm>
        <a:prstGeom prst="rect">
          <a:avLst/>
        </a:prstGeom>
        <a:noFill/>
        <a:ln>
          <a:noFill/>
          <a:headEnd/>
          <a:tailEnd/>
        </a:ln>
      </xdr:spPr>
      <xdr:style>
        <a:lnRef idx="2">
          <a:schemeClr val="accent1"/>
        </a:lnRef>
        <a:fillRef idx="1">
          <a:schemeClr val="lt1"/>
        </a:fillRef>
        <a:effectRef idx="0">
          <a:schemeClr val="accent1"/>
        </a:effectRef>
        <a:fontRef idx="minor">
          <a:schemeClr val="dk1"/>
        </a:fontRef>
      </xdr:style>
      <xdr:txBody>
        <a:bodyPr vertOverflow="clip" wrap="square" lIns="0" tIns="0" rIns="0" bIns="0" anchor="t" upright="1">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endParaRPr lang="it-IT" sz="12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endParaRPr>
        </a:p>
        <a:p>
          <a:pPr algn="ctr" rtl="0">
            <a:defRPr sz="1000"/>
          </a:pPr>
          <a:r>
            <a:rPr lang="it-IT" sz="4400" b="1" i="0" u="none" strike="noStrike" cap="none" spc="0" baseline="0">
              <a:ln w="11430"/>
              <a:solidFill>
                <a:schemeClr val="accent6"/>
              </a:solidFill>
              <a:effectLst>
                <a:outerShdw blurRad="50800" dist="39000" dir="5460000" algn="tl">
                  <a:srgbClr val="000000">
                    <a:alpha val="38000"/>
                  </a:srgbClr>
                </a:outerShdw>
              </a:effectLst>
              <a:latin typeface="Franklin Gothic Book"/>
            </a:rPr>
            <a:t>SCHEDA DI VALUTAZIONE DELLE PERFORMANCE </a:t>
          </a:r>
        </a:p>
        <a:p>
          <a:pPr algn="ctr" rtl="0">
            <a:defRPr sz="1000"/>
          </a:pPr>
          <a:r>
            <a:rPr lang="it-IT" sz="4400" b="1" i="0" u="none" strike="noStrike" cap="none" spc="0" baseline="0">
              <a:ln w="11430"/>
              <a:solidFill>
                <a:schemeClr val="tx2"/>
              </a:solidFill>
              <a:effectLst>
                <a:outerShdw blurRad="50800" dist="39000" dir="5460000" algn="tl">
                  <a:srgbClr val="000000">
                    <a:alpha val="38000"/>
                  </a:srgbClr>
                </a:outerShdw>
              </a:effectLst>
              <a:latin typeface="Franklin Gothic Book"/>
            </a:rPr>
            <a:t>POSIZIONE ORGANIZZATIVA</a:t>
          </a:r>
        </a:p>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p>
      </xdr:txBody>
    </xdr:sp>
    <xdr:clientData/>
  </xdr:twoCellAnchor>
  <xdr:twoCellAnchor>
    <xdr:from>
      <xdr:col>0</xdr:col>
      <xdr:colOff>2229971</xdr:colOff>
      <xdr:row>3</xdr:row>
      <xdr:rowOff>123265</xdr:rowOff>
    </xdr:from>
    <xdr:to>
      <xdr:col>11</xdr:col>
      <xdr:colOff>67235</xdr:colOff>
      <xdr:row>5</xdr:row>
      <xdr:rowOff>0</xdr:rowOff>
    </xdr:to>
    <xdr:sp macro="" textlink="">
      <xdr:nvSpPr>
        <xdr:cNvPr id="2" name="CasellaDiTesto 1"/>
        <xdr:cNvSpPr txBox="1"/>
      </xdr:nvSpPr>
      <xdr:spPr>
        <a:xfrm>
          <a:off x="2229971" y="705971"/>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Amministrativa</a:t>
          </a:r>
        </a:p>
      </xdr:txBody>
    </xdr:sp>
    <xdr:clientData/>
  </xdr:twoCellAnchor>
  <xdr:twoCellAnchor>
    <xdr:from>
      <xdr:col>0</xdr:col>
      <xdr:colOff>2218765</xdr:colOff>
      <xdr:row>5</xdr:row>
      <xdr:rowOff>235324</xdr:rowOff>
    </xdr:from>
    <xdr:to>
      <xdr:col>11</xdr:col>
      <xdr:colOff>56029</xdr:colOff>
      <xdr:row>7</xdr:row>
      <xdr:rowOff>11205</xdr:rowOff>
    </xdr:to>
    <xdr:sp macro="" textlink="">
      <xdr:nvSpPr>
        <xdr:cNvPr id="5" name="CasellaDiTesto 4"/>
        <xdr:cNvSpPr txBox="1"/>
      </xdr:nvSpPr>
      <xdr:spPr>
        <a:xfrm>
          <a:off x="2218765" y="1255059"/>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Arnoldi Rossana</a:t>
          </a:r>
        </a:p>
      </xdr:txBody>
    </xdr:sp>
    <xdr:clientData/>
  </xdr:twoCellAnchor>
  <xdr:twoCellAnchor>
    <xdr:from>
      <xdr:col>0</xdr:col>
      <xdr:colOff>2229971</xdr:colOff>
      <xdr:row>7</xdr:row>
      <xdr:rowOff>246529</xdr:rowOff>
    </xdr:from>
    <xdr:to>
      <xdr:col>3</xdr:col>
      <xdr:colOff>280147</xdr:colOff>
      <xdr:row>9</xdr:row>
      <xdr:rowOff>22411</xdr:rowOff>
    </xdr:to>
    <xdr:sp macro="" textlink="">
      <xdr:nvSpPr>
        <xdr:cNvPr id="6" name="CasellaDiTesto 5"/>
        <xdr:cNvSpPr txBox="1"/>
      </xdr:nvSpPr>
      <xdr:spPr>
        <a:xfrm>
          <a:off x="2229971" y="1804147"/>
          <a:ext cx="1490382"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2016</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452718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448236</xdr:colOff>
      <xdr:row>0</xdr:row>
      <xdr:rowOff>0</xdr:rowOff>
    </xdr:to>
    <xdr:sp macro="" textlink="">
      <xdr:nvSpPr>
        <xdr:cNvPr id="2"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357468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433668</xdr:colOff>
      <xdr:row>0</xdr:row>
      <xdr:rowOff>0</xdr:rowOff>
    </xdr:to>
    <xdr:sp macro="" textlink="">
      <xdr:nvSpPr>
        <xdr:cNvPr id="5"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433668</xdr:colOff>
      <xdr:row>0</xdr:row>
      <xdr:rowOff>0</xdr:rowOff>
    </xdr:to>
    <xdr:sp macro="" textlink="">
      <xdr:nvSpPr>
        <xdr:cNvPr id="2" name="AutoShape 1"/>
        <xdr:cNvSpPr>
          <a:spLocks noChangeArrowheads="1"/>
        </xdr:cNvSpPr>
      </xdr:nvSpPr>
      <xdr:spPr bwMode="auto">
        <a:xfrm flipV="1">
          <a:off x="0" y="0"/>
          <a:ext cx="208743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11206</xdr:colOff>
      <xdr:row>0</xdr:row>
      <xdr:rowOff>22410</xdr:rowOff>
    </xdr:from>
    <xdr:to>
      <xdr:col>20</xdr:col>
      <xdr:colOff>246530</xdr:colOff>
      <xdr:row>0</xdr:row>
      <xdr:rowOff>22410</xdr:rowOff>
    </xdr:to>
    <xdr:sp macro="" textlink="">
      <xdr:nvSpPr>
        <xdr:cNvPr id="5142" name="AutoShape 1"/>
        <xdr:cNvSpPr>
          <a:spLocks noChangeArrowheads="1"/>
        </xdr:cNvSpPr>
      </xdr:nvSpPr>
      <xdr:spPr bwMode="auto">
        <a:xfrm flipV="1">
          <a:off x="11206" y="2241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357468</xdr:colOff>
      <xdr:row>0</xdr:row>
      <xdr:rowOff>0</xdr:rowOff>
    </xdr:to>
    <xdr:sp macro="" textlink="">
      <xdr:nvSpPr>
        <xdr:cNvPr id="2" name="AutoShape 1"/>
        <xdr:cNvSpPr>
          <a:spLocks noChangeArrowheads="1"/>
        </xdr:cNvSpPr>
      </xdr:nvSpPr>
      <xdr:spPr bwMode="auto">
        <a:xfrm flipV="1">
          <a:off x="0" y="0"/>
          <a:ext cx="1677856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theme/theme1.xml><?xml version="1.0" encoding="utf-8"?>
<a:theme xmlns:a="http://schemas.openxmlformats.org/drawingml/2006/main" name="Tema di Office">
  <a:themeElements>
    <a:clrScheme name="Elica">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3:K9"/>
  <sheetViews>
    <sheetView zoomScale="85" zoomScaleNormal="85" workbookViewId="0">
      <selection activeCell="C46" sqref="C46"/>
    </sheetView>
  </sheetViews>
  <sheetFormatPr defaultColWidth="8.85546875" defaultRowHeight="12.75"/>
  <cols>
    <col min="1" max="1" width="33.7109375" style="10" customWidth="1"/>
    <col min="2" max="11" width="8.85546875" style="10"/>
    <col min="12" max="12" width="2.85546875" style="10" customWidth="1"/>
    <col min="13" max="16384" width="8.85546875" style="10"/>
  </cols>
  <sheetData>
    <row r="3" spans="1:11" ht="20.25">
      <c r="A3" s="9"/>
      <c r="B3" s="202"/>
      <c r="C3" s="202"/>
      <c r="D3" s="202"/>
      <c r="E3" s="202"/>
      <c r="F3" s="202"/>
      <c r="G3" s="202"/>
      <c r="H3" s="202"/>
      <c r="I3" s="202"/>
      <c r="J3" s="202"/>
      <c r="K3" s="202"/>
    </row>
    <row r="4" spans="1:11" ht="13.15" customHeight="1">
      <c r="A4" s="11"/>
    </row>
    <row r="5" spans="1:11" ht="22.15" customHeight="1">
      <c r="A5" s="9" t="s">
        <v>53</v>
      </c>
      <c r="B5" s="203"/>
      <c r="C5" s="204"/>
      <c r="D5" s="204"/>
      <c r="E5" s="204"/>
      <c r="F5" s="204"/>
      <c r="G5" s="204"/>
      <c r="H5" s="204"/>
      <c r="I5" s="204"/>
      <c r="J5" s="204"/>
      <c r="K5" s="205"/>
    </row>
    <row r="6" spans="1:11" ht="20.25">
      <c r="A6" s="9"/>
    </row>
    <row r="7" spans="1:11" ht="20.25">
      <c r="A7" s="9" t="s">
        <v>0</v>
      </c>
      <c r="B7" s="203"/>
      <c r="C7" s="204"/>
      <c r="D7" s="204"/>
      <c r="E7" s="204"/>
      <c r="F7" s="204"/>
      <c r="G7" s="204"/>
      <c r="H7" s="204"/>
      <c r="I7" s="204"/>
      <c r="J7" s="204"/>
      <c r="K7" s="205"/>
    </row>
    <row r="8" spans="1:11" ht="20.25">
      <c r="A8" s="12"/>
    </row>
    <row r="9" spans="1:11" ht="21.6" customHeight="1">
      <c r="A9" s="9" t="s">
        <v>1</v>
      </c>
      <c r="B9" s="206">
        <v>2011</v>
      </c>
      <c r="C9" s="207"/>
      <c r="D9" s="13"/>
      <c r="E9" s="14"/>
      <c r="F9" s="14"/>
      <c r="G9" s="14"/>
      <c r="H9" s="14"/>
      <c r="I9" s="14"/>
      <c r="J9" s="14"/>
      <c r="K9" s="14"/>
    </row>
  </sheetData>
  <mergeCells count="4">
    <mergeCell ref="B3:K3"/>
    <mergeCell ref="B5:K5"/>
    <mergeCell ref="B7:K7"/>
    <mergeCell ref="B9:C9"/>
  </mergeCells>
  <phoneticPr fontId="0" type="noConversion"/>
  <printOptions horizontalCentered="1" vertic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3"/>
  <sheetViews>
    <sheetView showGridLines="0" showRuler="0" zoomScaleNormal="100" zoomScaleSheetLayoutView="85" workbookViewId="0">
      <selection activeCell="B4" sqref="B4"/>
    </sheetView>
  </sheetViews>
  <sheetFormatPr defaultColWidth="8.85546875" defaultRowHeight="12.75"/>
  <cols>
    <col min="1" max="1" width="29.85546875" style="24" customWidth="1"/>
    <col min="2" max="2" width="69.140625" style="24" customWidth="1"/>
    <col min="3" max="3" width="10.7109375" style="24" customWidth="1"/>
    <col min="4" max="4" width="20.7109375" style="24" customWidth="1"/>
    <col min="5" max="11" width="8.85546875" style="24"/>
    <col min="12" max="12" width="2.85546875" style="24" customWidth="1"/>
    <col min="13" max="256" width="8.85546875" style="24"/>
    <col min="257" max="257" width="36.5703125" style="24" customWidth="1"/>
    <col min="258" max="258" width="69.140625" style="24" customWidth="1"/>
    <col min="259" max="259" width="10.7109375" style="24" customWidth="1"/>
    <col min="260" max="260" width="44.85546875" style="24" customWidth="1"/>
    <col min="261" max="267" width="8.85546875" style="24"/>
    <col min="268" max="268" width="2.85546875" style="24" customWidth="1"/>
    <col min="269" max="512" width="8.85546875" style="24"/>
    <col min="513" max="513" width="36.5703125" style="24" customWidth="1"/>
    <col min="514" max="514" width="69.140625" style="24" customWidth="1"/>
    <col min="515" max="515" width="10.7109375" style="24" customWidth="1"/>
    <col min="516" max="516" width="44.85546875" style="24" customWidth="1"/>
    <col min="517" max="523" width="8.85546875" style="24"/>
    <col min="524" max="524" width="2.85546875" style="24" customWidth="1"/>
    <col min="525" max="768" width="8.85546875" style="24"/>
    <col min="769" max="769" width="36.5703125" style="24" customWidth="1"/>
    <col min="770" max="770" width="69.140625" style="24" customWidth="1"/>
    <col min="771" max="771" width="10.7109375" style="24" customWidth="1"/>
    <col min="772" max="772" width="44.85546875" style="24" customWidth="1"/>
    <col min="773" max="779" width="8.85546875" style="24"/>
    <col min="780" max="780" width="2.85546875" style="24" customWidth="1"/>
    <col min="781" max="1024" width="8.85546875" style="24"/>
    <col min="1025" max="1025" width="36.5703125" style="24" customWidth="1"/>
    <col min="1026" max="1026" width="69.140625" style="24" customWidth="1"/>
    <col min="1027" max="1027" width="10.7109375" style="24" customWidth="1"/>
    <col min="1028" max="1028" width="44.85546875" style="24" customWidth="1"/>
    <col min="1029" max="1035" width="8.85546875" style="24"/>
    <col min="1036" max="1036" width="2.85546875" style="24" customWidth="1"/>
    <col min="1037" max="1280" width="8.85546875" style="24"/>
    <col min="1281" max="1281" width="36.5703125" style="24" customWidth="1"/>
    <col min="1282" max="1282" width="69.140625" style="24" customWidth="1"/>
    <col min="1283" max="1283" width="10.7109375" style="24" customWidth="1"/>
    <col min="1284" max="1284" width="44.85546875" style="24" customWidth="1"/>
    <col min="1285" max="1291" width="8.85546875" style="24"/>
    <col min="1292" max="1292" width="2.85546875" style="24" customWidth="1"/>
    <col min="1293" max="1536" width="8.85546875" style="24"/>
    <col min="1537" max="1537" width="36.5703125" style="24" customWidth="1"/>
    <col min="1538" max="1538" width="69.140625" style="24" customWidth="1"/>
    <col min="1539" max="1539" width="10.7109375" style="24" customWidth="1"/>
    <col min="1540" max="1540" width="44.85546875" style="24" customWidth="1"/>
    <col min="1541" max="1547" width="8.85546875" style="24"/>
    <col min="1548" max="1548" width="2.85546875" style="24" customWidth="1"/>
    <col min="1549" max="1792" width="8.85546875" style="24"/>
    <col min="1793" max="1793" width="36.5703125" style="24" customWidth="1"/>
    <col min="1794" max="1794" width="69.140625" style="24" customWidth="1"/>
    <col min="1795" max="1795" width="10.7109375" style="24" customWidth="1"/>
    <col min="1796" max="1796" width="44.85546875" style="24" customWidth="1"/>
    <col min="1797" max="1803" width="8.85546875" style="24"/>
    <col min="1804" max="1804" width="2.85546875" style="24" customWidth="1"/>
    <col min="1805" max="2048" width="8.85546875" style="24"/>
    <col min="2049" max="2049" width="36.5703125" style="24" customWidth="1"/>
    <col min="2050" max="2050" width="69.140625" style="24" customWidth="1"/>
    <col min="2051" max="2051" width="10.7109375" style="24" customWidth="1"/>
    <col min="2052" max="2052" width="44.85546875" style="24" customWidth="1"/>
    <col min="2053" max="2059" width="8.85546875" style="24"/>
    <col min="2060" max="2060" width="2.85546875" style="24" customWidth="1"/>
    <col min="2061" max="2304" width="8.85546875" style="24"/>
    <col min="2305" max="2305" width="36.5703125" style="24" customWidth="1"/>
    <col min="2306" max="2306" width="69.140625" style="24" customWidth="1"/>
    <col min="2307" max="2307" width="10.7109375" style="24" customWidth="1"/>
    <col min="2308" max="2308" width="44.85546875" style="24" customWidth="1"/>
    <col min="2309" max="2315" width="8.85546875" style="24"/>
    <col min="2316" max="2316" width="2.85546875" style="24" customWidth="1"/>
    <col min="2317" max="2560" width="8.85546875" style="24"/>
    <col min="2561" max="2561" width="36.5703125" style="24" customWidth="1"/>
    <col min="2562" max="2562" width="69.140625" style="24" customWidth="1"/>
    <col min="2563" max="2563" width="10.7109375" style="24" customWidth="1"/>
    <col min="2564" max="2564" width="44.85546875" style="24" customWidth="1"/>
    <col min="2565" max="2571" width="8.85546875" style="24"/>
    <col min="2572" max="2572" width="2.85546875" style="24" customWidth="1"/>
    <col min="2573" max="2816" width="8.85546875" style="24"/>
    <col min="2817" max="2817" width="36.5703125" style="24" customWidth="1"/>
    <col min="2818" max="2818" width="69.140625" style="24" customWidth="1"/>
    <col min="2819" max="2819" width="10.7109375" style="24" customWidth="1"/>
    <col min="2820" max="2820" width="44.85546875" style="24" customWidth="1"/>
    <col min="2821" max="2827" width="8.85546875" style="24"/>
    <col min="2828" max="2828" width="2.85546875" style="24" customWidth="1"/>
    <col min="2829" max="3072" width="8.85546875" style="24"/>
    <col min="3073" max="3073" width="36.5703125" style="24" customWidth="1"/>
    <col min="3074" max="3074" width="69.140625" style="24" customWidth="1"/>
    <col min="3075" max="3075" width="10.7109375" style="24" customWidth="1"/>
    <col min="3076" max="3076" width="44.85546875" style="24" customWidth="1"/>
    <col min="3077" max="3083" width="8.85546875" style="24"/>
    <col min="3084" max="3084" width="2.85546875" style="24" customWidth="1"/>
    <col min="3085" max="3328" width="8.85546875" style="24"/>
    <col min="3329" max="3329" width="36.5703125" style="24" customWidth="1"/>
    <col min="3330" max="3330" width="69.140625" style="24" customWidth="1"/>
    <col min="3331" max="3331" width="10.7109375" style="24" customWidth="1"/>
    <col min="3332" max="3332" width="44.85546875" style="24" customWidth="1"/>
    <col min="3333" max="3339" width="8.85546875" style="24"/>
    <col min="3340" max="3340" width="2.85546875" style="24" customWidth="1"/>
    <col min="3341" max="3584" width="8.85546875" style="24"/>
    <col min="3585" max="3585" width="36.5703125" style="24" customWidth="1"/>
    <col min="3586" max="3586" width="69.140625" style="24" customWidth="1"/>
    <col min="3587" max="3587" width="10.7109375" style="24" customWidth="1"/>
    <col min="3588" max="3588" width="44.85546875" style="24" customWidth="1"/>
    <col min="3589" max="3595" width="8.85546875" style="24"/>
    <col min="3596" max="3596" width="2.85546875" style="24" customWidth="1"/>
    <col min="3597" max="3840" width="8.85546875" style="24"/>
    <col min="3841" max="3841" width="36.5703125" style="24" customWidth="1"/>
    <col min="3842" max="3842" width="69.140625" style="24" customWidth="1"/>
    <col min="3843" max="3843" width="10.7109375" style="24" customWidth="1"/>
    <col min="3844" max="3844" width="44.85546875" style="24" customWidth="1"/>
    <col min="3845" max="3851" width="8.85546875" style="24"/>
    <col min="3852" max="3852" width="2.85546875" style="24" customWidth="1"/>
    <col min="3853" max="4096" width="8.85546875" style="24"/>
    <col min="4097" max="4097" width="36.5703125" style="24" customWidth="1"/>
    <col min="4098" max="4098" width="69.140625" style="24" customWidth="1"/>
    <col min="4099" max="4099" width="10.7109375" style="24" customWidth="1"/>
    <col min="4100" max="4100" width="44.85546875" style="24" customWidth="1"/>
    <col min="4101" max="4107" width="8.85546875" style="24"/>
    <col min="4108" max="4108" width="2.85546875" style="24" customWidth="1"/>
    <col min="4109" max="4352" width="8.85546875" style="24"/>
    <col min="4353" max="4353" width="36.5703125" style="24" customWidth="1"/>
    <col min="4354" max="4354" width="69.140625" style="24" customWidth="1"/>
    <col min="4355" max="4355" width="10.7109375" style="24" customWidth="1"/>
    <col min="4356" max="4356" width="44.85546875" style="24" customWidth="1"/>
    <col min="4357" max="4363" width="8.85546875" style="24"/>
    <col min="4364" max="4364" width="2.85546875" style="24" customWidth="1"/>
    <col min="4365" max="4608" width="8.85546875" style="24"/>
    <col min="4609" max="4609" width="36.5703125" style="24" customWidth="1"/>
    <col min="4610" max="4610" width="69.140625" style="24" customWidth="1"/>
    <col min="4611" max="4611" width="10.7109375" style="24" customWidth="1"/>
    <col min="4612" max="4612" width="44.85546875" style="24" customWidth="1"/>
    <col min="4613" max="4619" width="8.85546875" style="24"/>
    <col min="4620" max="4620" width="2.85546875" style="24" customWidth="1"/>
    <col min="4621" max="4864" width="8.85546875" style="24"/>
    <col min="4865" max="4865" width="36.5703125" style="24" customWidth="1"/>
    <col min="4866" max="4866" width="69.140625" style="24" customWidth="1"/>
    <col min="4867" max="4867" width="10.7109375" style="24" customWidth="1"/>
    <col min="4868" max="4868" width="44.85546875" style="24" customWidth="1"/>
    <col min="4869" max="4875" width="8.85546875" style="24"/>
    <col min="4876" max="4876" width="2.85546875" style="24" customWidth="1"/>
    <col min="4877" max="5120" width="8.85546875" style="24"/>
    <col min="5121" max="5121" width="36.5703125" style="24" customWidth="1"/>
    <col min="5122" max="5122" width="69.140625" style="24" customWidth="1"/>
    <col min="5123" max="5123" width="10.7109375" style="24" customWidth="1"/>
    <col min="5124" max="5124" width="44.85546875" style="24" customWidth="1"/>
    <col min="5125" max="5131" width="8.85546875" style="24"/>
    <col min="5132" max="5132" width="2.85546875" style="24" customWidth="1"/>
    <col min="5133" max="5376" width="8.85546875" style="24"/>
    <col min="5377" max="5377" width="36.5703125" style="24" customWidth="1"/>
    <col min="5378" max="5378" width="69.140625" style="24" customWidth="1"/>
    <col min="5379" max="5379" width="10.7109375" style="24" customWidth="1"/>
    <col min="5380" max="5380" width="44.85546875" style="24" customWidth="1"/>
    <col min="5381" max="5387" width="8.85546875" style="24"/>
    <col min="5388" max="5388" width="2.85546875" style="24" customWidth="1"/>
    <col min="5389" max="5632" width="8.85546875" style="24"/>
    <col min="5633" max="5633" width="36.5703125" style="24" customWidth="1"/>
    <col min="5634" max="5634" width="69.140625" style="24" customWidth="1"/>
    <col min="5635" max="5635" width="10.7109375" style="24" customWidth="1"/>
    <col min="5636" max="5636" width="44.85546875" style="24" customWidth="1"/>
    <col min="5637" max="5643" width="8.85546875" style="24"/>
    <col min="5644" max="5644" width="2.85546875" style="24" customWidth="1"/>
    <col min="5645" max="5888" width="8.85546875" style="24"/>
    <col min="5889" max="5889" width="36.5703125" style="24" customWidth="1"/>
    <col min="5890" max="5890" width="69.140625" style="24" customWidth="1"/>
    <col min="5891" max="5891" width="10.7109375" style="24" customWidth="1"/>
    <col min="5892" max="5892" width="44.85546875" style="24" customWidth="1"/>
    <col min="5893" max="5899" width="8.85546875" style="24"/>
    <col min="5900" max="5900" width="2.85546875" style="24" customWidth="1"/>
    <col min="5901" max="6144" width="8.85546875" style="24"/>
    <col min="6145" max="6145" width="36.5703125" style="24" customWidth="1"/>
    <col min="6146" max="6146" width="69.140625" style="24" customWidth="1"/>
    <col min="6147" max="6147" width="10.7109375" style="24" customWidth="1"/>
    <col min="6148" max="6148" width="44.85546875" style="24" customWidth="1"/>
    <col min="6149" max="6155" width="8.85546875" style="24"/>
    <col min="6156" max="6156" width="2.85546875" style="24" customWidth="1"/>
    <col min="6157" max="6400" width="8.85546875" style="24"/>
    <col min="6401" max="6401" width="36.5703125" style="24" customWidth="1"/>
    <col min="6402" max="6402" width="69.140625" style="24" customWidth="1"/>
    <col min="6403" max="6403" width="10.7109375" style="24" customWidth="1"/>
    <col min="6404" max="6404" width="44.85546875" style="24" customWidth="1"/>
    <col min="6405" max="6411" width="8.85546875" style="24"/>
    <col min="6412" max="6412" width="2.85546875" style="24" customWidth="1"/>
    <col min="6413" max="6656" width="8.85546875" style="24"/>
    <col min="6657" max="6657" width="36.5703125" style="24" customWidth="1"/>
    <col min="6658" max="6658" width="69.140625" style="24" customWidth="1"/>
    <col min="6659" max="6659" width="10.7109375" style="24" customWidth="1"/>
    <col min="6660" max="6660" width="44.85546875" style="24" customWidth="1"/>
    <col min="6661" max="6667" width="8.85546875" style="24"/>
    <col min="6668" max="6668" width="2.85546875" style="24" customWidth="1"/>
    <col min="6669" max="6912" width="8.85546875" style="24"/>
    <col min="6913" max="6913" width="36.5703125" style="24" customWidth="1"/>
    <col min="6914" max="6914" width="69.140625" style="24" customWidth="1"/>
    <col min="6915" max="6915" width="10.7109375" style="24" customWidth="1"/>
    <col min="6916" max="6916" width="44.85546875" style="24" customWidth="1"/>
    <col min="6917" max="6923" width="8.85546875" style="24"/>
    <col min="6924" max="6924" width="2.85546875" style="24" customWidth="1"/>
    <col min="6925" max="7168" width="8.85546875" style="24"/>
    <col min="7169" max="7169" width="36.5703125" style="24" customWidth="1"/>
    <col min="7170" max="7170" width="69.140625" style="24" customWidth="1"/>
    <col min="7171" max="7171" width="10.7109375" style="24" customWidth="1"/>
    <col min="7172" max="7172" width="44.85546875" style="24" customWidth="1"/>
    <col min="7173" max="7179" width="8.85546875" style="24"/>
    <col min="7180" max="7180" width="2.85546875" style="24" customWidth="1"/>
    <col min="7181" max="7424" width="8.85546875" style="24"/>
    <col min="7425" max="7425" width="36.5703125" style="24" customWidth="1"/>
    <col min="7426" max="7426" width="69.140625" style="24" customWidth="1"/>
    <col min="7427" max="7427" width="10.7109375" style="24" customWidth="1"/>
    <col min="7428" max="7428" width="44.85546875" style="24" customWidth="1"/>
    <col min="7429" max="7435" width="8.85546875" style="24"/>
    <col min="7436" max="7436" width="2.85546875" style="24" customWidth="1"/>
    <col min="7437" max="7680" width="8.85546875" style="24"/>
    <col min="7681" max="7681" width="36.5703125" style="24" customWidth="1"/>
    <col min="7682" max="7682" width="69.140625" style="24" customWidth="1"/>
    <col min="7683" max="7683" width="10.7109375" style="24" customWidth="1"/>
    <col min="7684" max="7684" width="44.85546875" style="24" customWidth="1"/>
    <col min="7685" max="7691" width="8.85546875" style="24"/>
    <col min="7692" max="7692" width="2.85546875" style="24" customWidth="1"/>
    <col min="7693" max="7936" width="8.85546875" style="24"/>
    <col min="7937" max="7937" width="36.5703125" style="24" customWidth="1"/>
    <col min="7938" max="7938" width="69.140625" style="24" customWidth="1"/>
    <col min="7939" max="7939" width="10.7109375" style="24" customWidth="1"/>
    <col min="7940" max="7940" width="44.85546875" style="24" customWidth="1"/>
    <col min="7941" max="7947" width="8.85546875" style="24"/>
    <col min="7948" max="7948" width="2.85546875" style="24" customWidth="1"/>
    <col min="7949" max="8192" width="8.85546875" style="24"/>
    <col min="8193" max="8193" width="36.5703125" style="24" customWidth="1"/>
    <col min="8194" max="8194" width="69.140625" style="24" customWidth="1"/>
    <col min="8195" max="8195" width="10.7109375" style="24" customWidth="1"/>
    <col min="8196" max="8196" width="44.85546875" style="24" customWidth="1"/>
    <col min="8197" max="8203" width="8.85546875" style="24"/>
    <col min="8204" max="8204" width="2.85546875" style="24" customWidth="1"/>
    <col min="8205" max="8448" width="8.85546875" style="24"/>
    <col min="8449" max="8449" width="36.5703125" style="24" customWidth="1"/>
    <col min="8450" max="8450" width="69.140625" style="24" customWidth="1"/>
    <col min="8451" max="8451" width="10.7109375" style="24" customWidth="1"/>
    <col min="8452" max="8452" width="44.85546875" style="24" customWidth="1"/>
    <col min="8453" max="8459" width="8.85546875" style="24"/>
    <col min="8460" max="8460" width="2.85546875" style="24" customWidth="1"/>
    <col min="8461" max="8704" width="8.85546875" style="24"/>
    <col min="8705" max="8705" width="36.5703125" style="24" customWidth="1"/>
    <col min="8706" max="8706" width="69.140625" style="24" customWidth="1"/>
    <col min="8707" max="8707" width="10.7109375" style="24" customWidth="1"/>
    <col min="8708" max="8708" width="44.85546875" style="24" customWidth="1"/>
    <col min="8709" max="8715" width="8.85546875" style="24"/>
    <col min="8716" max="8716" width="2.85546875" style="24" customWidth="1"/>
    <col min="8717" max="8960" width="8.85546875" style="24"/>
    <col min="8961" max="8961" width="36.5703125" style="24" customWidth="1"/>
    <col min="8962" max="8962" width="69.140625" style="24" customWidth="1"/>
    <col min="8963" max="8963" width="10.7109375" style="24" customWidth="1"/>
    <col min="8964" max="8964" width="44.85546875" style="24" customWidth="1"/>
    <col min="8965" max="8971" width="8.85546875" style="24"/>
    <col min="8972" max="8972" width="2.85546875" style="24" customWidth="1"/>
    <col min="8973" max="9216" width="8.85546875" style="24"/>
    <col min="9217" max="9217" width="36.5703125" style="24" customWidth="1"/>
    <col min="9218" max="9218" width="69.140625" style="24" customWidth="1"/>
    <col min="9219" max="9219" width="10.7109375" style="24" customWidth="1"/>
    <col min="9220" max="9220" width="44.85546875" style="24" customWidth="1"/>
    <col min="9221" max="9227" width="8.85546875" style="24"/>
    <col min="9228" max="9228" width="2.85546875" style="24" customWidth="1"/>
    <col min="9229" max="9472" width="8.85546875" style="24"/>
    <col min="9473" max="9473" width="36.5703125" style="24" customWidth="1"/>
    <col min="9474" max="9474" width="69.140625" style="24" customWidth="1"/>
    <col min="9475" max="9475" width="10.7109375" style="24" customWidth="1"/>
    <col min="9476" max="9476" width="44.85546875" style="24" customWidth="1"/>
    <col min="9477" max="9483" width="8.85546875" style="24"/>
    <col min="9484" max="9484" width="2.85546875" style="24" customWidth="1"/>
    <col min="9485" max="9728" width="8.85546875" style="24"/>
    <col min="9729" max="9729" width="36.5703125" style="24" customWidth="1"/>
    <col min="9730" max="9730" width="69.140625" style="24" customWidth="1"/>
    <col min="9731" max="9731" width="10.7109375" style="24" customWidth="1"/>
    <col min="9732" max="9732" width="44.85546875" style="24" customWidth="1"/>
    <col min="9733" max="9739" width="8.85546875" style="24"/>
    <col min="9740" max="9740" width="2.85546875" style="24" customWidth="1"/>
    <col min="9741" max="9984" width="8.85546875" style="24"/>
    <col min="9985" max="9985" width="36.5703125" style="24" customWidth="1"/>
    <col min="9986" max="9986" width="69.140625" style="24" customWidth="1"/>
    <col min="9987" max="9987" width="10.7109375" style="24" customWidth="1"/>
    <col min="9988" max="9988" width="44.85546875" style="24" customWidth="1"/>
    <col min="9989" max="9995" width="8.85546875" style="24"/>
    <col min="9996" max="9996" width="2.85546875" style="24" customWidth="1"/>
    <col min="9997" max="10240" width="8.85546875" style="24"/>
    <col min="10241" max="10241" width="36.5703125" style="24" customWidth="1"/>
    <col min="10242" max="10242" width="69.140625" style="24" customWidth="1"/>
    <col min="10243" max="10243" width="10.7109375" style="24" customWidth="1"/>
    <col min="10244" max="10244" width="44.85546875" style="24" customWidth="1"/>
    <col min="10245" max="10251" width="8.85546875" style="24"/>
    <col min="10252" max="10252" width="2.85546875" style="24" customWidth="1"/>
    <col min="10253" max="10496" width="8.85546875" style="24"/>
    <col min="10497" max="10497" width="36.5703125" style="24" customWidth="1"/>
    <col min="10498" max="10498" width="69.140625" style="24" customWidth="1"/>
    <col min="10499" max="10499" width="10.7109375" style="24" customWidth="1"/>
    <col min="10500" max="10500" width="44.85546875" style="24" customWidth="1"/>
    <col min="10501" max="10507" width="8.85546875" style="24"/>
    <col min="10508" max="10508" width="2.85546875" style="24" customWidth="1"/>
    <col min="10509" max="10752" width="8.85546875" style="24"/>
    <col min="10753" max="10753" width="36.5703125" style="24" customWidth="1"/>
    <col min="10754" max="10754" width="69.140625" style="24" customWidth="1"/>
    <col min="10755" max="10755" width="10.7109375" style="24" customWidth="1"/>
    <col min="10756" max="10756" width="44.85546875" style="24" customWidth="1"/>
    <col min="10757" max="10763" width="8.85546875" style="24"/>
    <col min="10764" max="10764" width="2.85546875" style="24" customWidth="1"/>
    <col min="10765" max="11008" width="8.85546875" style="24"/>
    <col min="11009" max="11009" width="36.5703125" style="24" customWidth="1"/>
    <col min="11010" max="11010" width="69.140625" style="24" customWidth="1"/>
    <col min="11011" max="11011" width="10.7109375" style="24" customWidth="1"/>
    <col min="11012" max="11012" width="44.85546875" style="24" customWidth="1"/>
    <col min="11013" max="11019" width="8.85546875" style="24"/>
    <col min="11020" max="11020" width="2.85546875" style="24" customWidth="1"/>
    <col min="11021" max="11264" width="8.85546875" style="24"/>
    <col min="11265" max="11265" width="36.5703125" style="24" customWidth="1"/>
    <col min="11266" max="11266" width="69.140625" style="24" customWidth="1"/>
    <col min="11267" max="11267" width="10.7109375" style="24" customWidth="1"/>
    <col min="11268" max="11268" width="44.85546875" style="24" customWidth="1"/>
    <col min="11269" max="11275" width="8.85546875" style="24"/>
    <col min="11276" max="11276" width="2.85546875" style="24" customWidth="1"/>
    <col min="11277" max="11520" width="8.85546875" style="24"/>
    <col min="11521" max="11521" width="36.5703125" style="24" customWidth="1"/>
    <col min="11522" max="11522" width="69.140625" style="24" customWidth="1"/>
    <col min="11523" max="11523" width="10.7109375" style="24" customWidth="1"/>
    <col min="11524" max="11524" width="44.85546875" style="24" customWidth="1"/>
    <col min="11525" max="11531" width="8.85546875" style="24"/>
    <col min="11532" max="11532" width="2.85546875" style="24" customWidth="1"/>
    <col min="11533" max="11776" width="8.85546875" style="24"/>
    <col min="11777" max="11777" width="36.5703125" style="24" customWidth="1"/>
    <col min="11778" max="11778" width="69.140625" style="24" customWidth="1"/>
    <col min="11779" max="11779" width="10.7109375" style="24" customWidth="1"/>
    <col min="11780" max="11780" width="44.85546875" style="24" customWidth="1"/>
    <col min="11781" max="11787" width="8.85546875" style="24"/>
    <col min="11788" max="11788" width="2.85546875" style="24" customWidth="1"/>
    <col min="11789" max="12032" width="8.85546875" style="24"/>
    <col min="12033" max="12033" width="36.5703125" style="24" customWidth="1"/>
    <col min="12034" max="12034" width="69.140625" style="24" customWidth="1"/>
    <col min="12035" max="12035" width="10.7109375" style="24" customWidth="1"/>
    <col min="12036" max="12036" width="44.85546875" style="24" customWidth="1"/>
    <col min="12037" max="12043" width="8.85546875" style="24"/>
    <col min="12044" max="12044" width="2.85546875" style="24" customWidth="1"/>
    <col min="12045" max="12288" width="8.85546875" style="24"/>
    <col min="12289" max="12289" width="36.5703125" style="24" customWidth="1"/>
    <col min="12290" max="12290" width="69.140625" style="24" customWidth="1"/>
    <col min="12291" max="12291" width="10.7109375" style="24" customWidth="1"/>
    <col min="12292" max="12292" width="44.85546875" style="24" customWidth="1"/>
    <col min="12293" max="12299" width="8.85546875" style="24"/>
    <col min="12300" max="12300" width="2.85546875" style="24" customWidth="1"/>
    <col min="12301" max="12544" width="8.85546875" style="24"/>
    <col min="12545" max="12545" width="36.5703125" style="24" customWidth="1"/>
    <col min="12546" max="12546" width="69.140625" style="24" customWidth="1"/>
    <col min="12547" max="12547" width="10.7109375" style="24" customWidth="1"/>
    <col min="12548" max="12548" width="44.85546875" style="24" customWidth="1"/>
    <col min="12549" max="12555" width="8.85546875" style="24"/>
    <col min="12556" max="12556" width="2.85546875" style="24" customWidth="1"/>
    <col min="12557" max="12800" width="8.85546875" style="24"/>
    <col min="12801" max="12801" width="36.5703125" style="24" customWidth="1"/>
    <col min="12802" max="12802" width="69.140625" style="24" customWidth="1"/>
    <col min="12803" max="12803" width="10.7109375" style="24" customWidth="1"/>
    <col min="12804" max="12804" width="44.85546875" style="24" customWidth="1"/>
    <col min="12805" max="12811" width="8.85546875" style="24"/>
    <col min="12812" max="12812" width="2.85546875" style="24" customWidth="1"/>
    <col min="12813" max="13056" width="8.85546875" style="24"/>
    <col min="13057" max="13057" width="36.5703125" style="24" customWidth="1"/>
    <col min="13058" max="13058" width="69.140625" style="24" customWidth="1"/>
    <col min="13059" max="13059" width="10.7109375" style="24" customWidth="1"/>
    <col min="13060" max="13060" width="44.85546875" style="24" customWidth="1"/>
    <col min="13061" max="13067" width="8.85546875" style="24"/>
    <col min="13068" max="13068" width="2.85546875" style="24" customWidth="1"/>
    <col min="13069" max="13312" width="8.85546875" style="24"/>
    <col min="13313" max="13313" width="36.5703125" style="24" customWidth="1"/>
    <col min="13314" max="13314" width="69.140625" style="24" customWidth="1"/>
    <col min="13315" max="13315" width="10.7109375" style="24" customWidth="1"/>
    <col min="13316" max="13316" width="44.85546875" style="24" customWidth="1"/>
    <col min="13317" max="13323" width="8.85546875" style="24"/>
    <col min="13324" max="13324" width="2.85546875" style="24" customWidth="1"/>
    <col min="13325" max="13568" width="8.85546875" style="24"/>
    <col min="13569" max="13569" width="36.5703125" style="24" customWidth="1"/>
    <col min="13570" max="13570" width="69.140625" style="24" customWidth="1"/>
    <col min="13571" max="13571" width="10.7109375" style="24" customWidth="1"/>
    <col min="13572" max="13572" width="44.85546875" style="24" customWidth="1"/>
    <col min="13573" max="13579" width="8.85546875" style="24"/>
    <col min="13580" max="13580" width="2.85546875" style="24" customWidth="1"/>
    <col min="13581" max="13824" width="8.85546875" style="24"/>
    <col min="13825" max="13825" width="36.5703125" style="24" customWidth="1"/>
    <col min="13826" max="13826" width="69.140625" style="24" customWidth="1"/>
    <col min="13827" max="13827" width="10.7109375" style="24" customWidth="1"/>
    <col min="13828" max="13828" width="44.85546875" style="24" customWidth="1"/>
    <col min="13829" max="13835" width="8.85546875" style="24"/>
    <col min="13836" max="13836" width="2.85546875" style="24" customWidth="1"/>
    <col min="13837" max="14080" width="8.85546875" style="24"/>
    <col min="14081" max="14081" width="36.5703125" style="24" customWidth="1"/>
    <col min="14082" max="14082" width="69.140625" style="24" customWidth="1"/>
    <col min="14083" max="14083" width="10.7109375" style="24" customWidth="1"/>
    <col min="14084" max="14084" width="44.85546875" style="24" customWidth="1"/>
    <col min="14085" max="14091" width="8.85546875" style="24"/>
    <col min="14092" max="14092" width="2.85546875" style="24" customWidth="1"/>
    <col min="14093" max="14336" width="8.85546875" style="24"/>
    <col min="14337" max="14337" width="36.5703125" style="24" customWidth="1"/>
    <col min="14338" max="14338" width="69.140625" style="24" customWidth="1"/>
    <col min="14339" max="14339" width="10.7109375" style="24" customWidth="1"/>
    <col min="14340" max="14340" width="44.85546875" style="24" customWidth="1"/>
    <col min="14341" max="14347" width="8.85546875" style="24"/>
    <col min="14348" max="14348" width="2.85546875" style="24" customWidth="1"/>
    <col min="14349" max="14592" width="8.85546875" style="24"/>
    <col min="14593" max="14593" width="36.5703125" style="24" customWidth="1"/>
    <col min="14594" max="14594" width="69.140625" style="24" customWidth="1"/>
    <col min="14595" max="14595" width="10.7109375" style="24" customWidth="1"/>
    <col min="14596" max="14596" width="44.85546875" style="24" customWidth="1"/>
    <col min="14597" max="14603" width="8.85546875" style="24"/>
    <col min="14604" max="14604" width="2.85546875" style="24" customWidth="1"/>
    <col min="14605" max="14848" width="8.85546875" style="24"/>
    <col min="14849" max="14849" width="36.5703125" style="24" customWidth="1"/>
    <col min="14850" max="14850" width="69.140625" style="24" customWidth="1"/>
    <col min="14851" max="14851" width="10.7109375" style="24" customWidth="1"/>
    <col min="14852" max="14852" width="44.85546875" style="24" customWidth="1"/>
    <col min="14853" max="14859" width="8.85546875" style="24"/>
    <col min="14860" max="14860" width="2.85546875" style="24" customWidth="1"/>
    <col min="14861" max="15104" width="8.85546875" style="24"/>
    <col min="15105" max="15105" width="36.5703125" style="24" customWidth="1"/>
    <col min="15106" max="15106" width="69.140625" style="24" customWidth="1"/>
    <col min="15107" max="15107" width="10.7109375" style="24" customWidth="1"/>
    <col min="15108" max="15108" width="44.85546875" style="24" customWidth="1"/>
    <col min="15109" max="15115" width="8.85546875" style="24"/>
    <col min="15116" max="15116" width="2.85546875" style="24" customWidth="1"/>
    <col min="15117" max="15360" width="8.85546875" style="24"/>
    <col min="15361" max="15361" width="36.5703125" style="24" customWidth="1"/>
    <col min="15362" max="15362" width="69.140625" style="24" customWidth="1"/>
    <col min="15363" max="15363" width="10.7109375" style="24" customWidth="1"/>
    <col min="15364" max="15364" width="44.85546875" style="24" customWidth="1"/>
    <col min="15365" max="15371" width="8.85546875" style="24"/>
    <col min="15372" max="15372" width="2.85546875" style="24" customWidth="1"/>
    <col min="15373" max="15616" width="8.85546875" style="24"/>
    <col min="15617" max="15617" width="36.5703125" style="24" customWidth="1"/>
    <col min="15618" max="15618" width="69.140625" style="24" customWidth="1"/>
    <col min="15619" max="15619" width="10.7109375" style="24" customWidth="1"/>
    <col min="15620" max="15620" width="44.85546875" style="24" customWidth="1"/>
    <col min="15621" max="15627" width="8.85546875" style="24"/>
    <col min="15628" max="15628" width="2.85546875" style="24" customWidth="1"/>
    <col min="15629" max="15872" width="8.85546875" style="24"/>
    <col min="15873" max="15873" width="36.5703125" style="24" customWidth="1"/>
    <col min="15874" max="15874" width="69.140625" style="24" customWidth="1"/>
    <col min="15875" max="15875" width="10.7109375" style="24" customWidth="1"/>
    <col min="15876" max="15876" width="44.85546875" style="24" customWidth="1"/>
    <col min="15877" max="15883" width="8.85546875" style="24"/>
    <col min="15884" max="15884" width="2.85546875" style="24" customWidth="1"/>
    <col min="15885" max="16128" width="8.85546875" style="24"/>
    <col min="16129" max="16129" width="36.5703125" style="24" customWidth="1"/>
    <col min="16130" max="16130" width="69.140625" style="24" customWidth="1"/>
    <col min="16131" max="16131" width="10.7109375" style="24" customWidth="1"/>
    <col min="16132" max="16132" width="44.85546875" style="24" customWidth="1"/>
    <col min="16133" max="16139" width="8.85546875" style="24"/>
    <col min="16140" max="16140" width="2.85546875" style="24" customWidth="1"/>
    <col min="16141" max="16384" width="8.85546875" style="24"/>
  </cols>
  <sheetData>
    <row r="1" spans="1:7" s="72" customFormat="1" ht="37.5" customHeight="1">
      <c r="A1" s="55" t="s">
        <v>84</v>
      </c>
    </row>
    <row r="2" spans="1:7" s="72" customFormat="1"/>
    <row r="3" spans="1:7" s="72" customFormat="1"/>
    <row r="4" spans="1:7" s="72" customFormat="1" ht="20.25">
      <c r="A4" s="74" t="s">
        <v>86</v>
      </c>
      <c r="B4" s="73">
        <v>2016</v>
      </c>
    </row>
    <row r="7" spans="1:7" ht="43.5" customHeight="1">
      <c r="A7" s="110" t="s">
        <v>2</v>
      </c>
      <c r="B7" s="110" t="s">
        <v>3</v>
      </c>
      <c r="C7" s="110" t="s">
        <v>4</v>
      </c>
      <c r="D7" s="110" t="s">
        <v>63</v>
      </c>
    </row>
    <row r="8" spans="1:7" ht="57" customHeight="1">
      <c r="A8" s="102" t="s">
        <v>64</v>
      </c>
      <c r="B8" s="96" t="s">
        <v>191</v>
      </c>
      <c r="C8" s="97">
        <v>0.1</v>
      </c>
      <c r="D8" s="99" t="s">
        <v>87</v>
      </c>
    </row>
    <row r="9" spans="1:7" ht="25.5" customHeight="1">
      <c r="A9" s="102" t="s">
        <v>99</v>
      </c>
      <c r="B9" s="98" t="s">
        <v>192</v>
      </c>
      <c r="C9" s="97">
        <v>0.4</v>
      </c>
      <c r="D9" s="99" t="s">
        <v>88</v>
      </c>
    </row>
    <row r="10" spans="1:7" ht="25.5" customHeight="1">
      <c r="A10" s="100" t="s">
        <v>65</v>
      </c>
      <c r="B10" s="98" t="s">
        <v>66</v>
      </c>
      <c r="C10" s="97">
        <v>0.5</v>
      </c>
      <c r="D10" s="99" t="s">
        <v>89</v>
      </c>
    </row>
    <row r="12" spans="1:7" ht="18">
      <c r="B12" s="56" t="s">
        <v>4</v>
      </c>
      <c r="C12" s="57">
        <f>SUM(C8,C9,C10)</f>
        <v>1</v>
      </c>
    </row>
    <row r="14" spans="1:7" s="1" customFormat="1" ht="18">
      <c r="A14" s="208" t="s">
        <v>103</v>
      </c>
      <c r="B14" s="208"/>
      <c r="C14" s="208"/>
      <c r="D14" s="208"/>
      <c r="E14" s="26"/>
      <c r="F14" s="26"/>
      <c r="G14" s="26"/>
    </row>
    <row r="15" spans="1:7" s="1" customFormat="1">
      <c r="D15" s="15"/>
      <c r="E15" s="15"/>
      <c r="F15" s="16"/>
      <c r="G15" s="16"/>
    </row>
    <row r="16" spans="1:7" s="1" customFormat="1">
      <c r="D16" s="15"/>
      <c r="E16" s="15"/>
      <c r="F16" s="16"/>
      <c r="G16" s="16"/>
    </row>
    <row r="17" spans="1:10" s="4" customFormat="1" ht="15">
      <c r="A17" s="111" t="s">
        <v>35</v>
      </c>
      <c r="B17" s="113" t="s">
        <v>104</v>
      </c>
      <c r="C17" s="66"/>
      <c r="D17" s="1"/>
      <c r="E17" s="1"/>
      <c r="F17" s="1"/>
      <c r="G17" s="1"/>
      <c r="H17" s="1"/>
      <c r="I17" s="1"/>
      <c r="J17" s="1"/>
    </row>
    <row r="18" spans="1:10" s="4" customFormat="1" ht="14.25">
      <c r="A18" s="112"/>
      <c r="B18" s="3"/>
      <c r="C18" s="1"/>
      <c r="D18" s="1"/>
      <c r="E18" s="1"/>
      <c r="F18" s="1"/>
      <c r="G18" s="1"/>
      <c r="H18" s="1"/>
      <c r="I18" s="1"/>
      <c r="J18" s="1"/>
    </row>
    <row r="19" spans="1:10" s="4" customFormat="1" ht="15">
      <c r="A19" s="111" t="s">
        <v>36</v>
      </c>
      <c r="B19" s="113" t="s">
        <v>104</v>
      </c>
      <c r="C19" s="66"/>
      <c r="D19" s="1"/>
      <c r="E19" s="1"/>
      <c r="F19" s="1"/>
      <c r="G19" s="1"/>
      <c r="H19" s="1"/>
      <c r="I19" s="1"/>
      <c r="J19" s="1"/>
    </row>
    <row r="20" spans="1:10" s="4" customFormat="1" ht="15.75">
      <c r="A20" s="107"/>
      <c r="B20" s="63"/>
      <c r="C20"/>
      <c r="D20"/>
      <c r="E20"/>
      <c r="F20"/>
      <c r="G20"/>
      <c r="H20"/>
      <c r="I20"/>
      <c r="J20" s="1"/>
    </row>
    <row r="21" spans="1:10" s="4" customFormat="1" ht="15">
      <c r="A21" s="108"/>
      <c r="B21"/>
      <c r="C21"/>
      <c r="D21"/>
      <c r="E21"/>
      <c r="F21"/>
      <c r="G21"/>
      <c r="H21"/>
      <c r="I21"/>
      <c r="J21" s="5"/>
    </row>
    <row r="22" spans="1:10" s="4" customFormat="1" ht="15">
      <c r="A22" s="114" t="s">
        <v>106</v>
      </c>
      <c r="B22" s="113" t="s">
        <v>104</v>
      </c>
      <c r="C22"/>
      <c r="D22"/>
      <c r="E22"/>
      <c r="F22"/>
      <c r="G22"/>
      <c r="H22"/>
      <c r="I22"/>
      <c r="J22" s="5"/>
    </row>
    <row r="23" spans="1:10" s="4" customFormat="1">
      <c r="A23" s="115"/>
      <c r="B23"/>
      <c r="C23"/>
      <c r="D23"/>
      <c r="E23"/>
      <c r="F23"/>
      <c r="G23"/>
      <c r="H23"/>
      <c r="I23"/>
      <c r="J23" s="5"/>
    </row>
    <row r="24" spans="1:10" s="4" customFormat="1" ht="15">
      <c r="A24" s="114" t="s">
        <v>105</v>
      </c>
      <c r="B24" s="113" t="s">
        <v>104</v>
      </c>
      <c r="C24"/>
      <c r="D24"/>
      <c r="E24"/>
      <c r="F24"/>
      <c r="G24"/>
      <c r="H24"/>
      <c r="I24"/>
      <c r="J24" s="5"/>
    </row>
    <row r="25" spans="1:10" s="25" customFormat="1"/>
    <row r="26" spans="1:10" s="25" customFormat="1"/>
    <row r="27" spans="1:10" s="25" customFormat="1"/>
    <row r="28" spans="1:10" s="25" customFormat="1"/>
    <row r="29" spans="1:10" s="25" customFormat="1"/>
    <row r="30" spans="1:10" s="25" customFormat="1"/>
    <row r="31" spans="1:10" s="25" customFormat="1"/>
    <row r="32" spans="1:10"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sheetData>
  <mergeCells count="1">
    <mergeCell ref="A14:D14"/>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K418"/>
  <sheetViews>
    <sheetView showGridLines="0" tabSelected="1" topLeftCell="A11" zoomScaleNormal="100" zoomScaleSheetLayoutView="85" zoomScalePageLayoutView="55" workbookViewId="0">
      <selection activeCell="C29" sqref="C29"/>
    </sheetView>
  </sheetViews>
  <sheetFormatPr defaultColWidth="8.85546875" defaultRowHeight="12.75"/>
  <cols>
    <col min="1" max="1" width="62.5703125" style="1" customWidth="1"/>
    <col min="2" max="2" width="12.7109375" style="1" customWidth="1"/>
    <col min="3" max="3" width="47.140625" style="1" customWidth="1"/>
    <col min="4" max="4" width="21.85546875" style="1" customWidth="1"/>
    <col min="5" max="5" width="17.7109375" style="1" customWidth="1"/>
    <col min="6" max="6" width="25.5703125" style="1" customWidth="1"/>
    <col min="7" max="7" width="20.7109375" style="1" customWidth="1"/>
    <col min="8" max="11" width="8.85546875" style="1"/>
    <col min="12" max="12" width="2.85546875" style="1" customWidth="1"/>
    <col min="13" max="16384" width="8.85546875" style="1"/>
  </cols>
  <sheetData>
    <row r="1" spans="1:11" s="3" customFormat="1" ht="26.25">
      <c r="A1" s="59" t="s">
        <v>85</v>
      </c>
      <c r="B1" s="60"/>
    </row>
    <row r="2" spans="1:11">
      <c r="A2" s="27"/>
      <c r="B2" s="27"/>
    </row>
    <row r="3" spans="1:11">
      <c r="A3" s="27"/>
      <c r="B3" s="27"/>
    </row>
    <row r="4" spans="1:11" ht="20.25">
      <c r="A4" s="58" t="s">
        <v>86</v>
      </c>
      <c r="B4" s="70">
        <v>2016</v>
      </c>
    </row>
    <row r="6" spans="1:11" ht="18">
      <c r="A6" s="208" t="s">
        <v>67</v>
      </c>
      <c r="B6" s="208"/>
      <c r="C6" s="208"/>
      <c r="D6" s="208"/>
      <c r="E6" s="26"/>
      <c r="F6" s="26"/>
      <c r="G6" s="26"/>
    </row>
    <row r="8" spans="1:11" ht="46.5" customHeight="1">
      <c r="A8" s="211" t="s">
        <v>72</v>
      </c>
      <c r="B8" s="212"/>
      <c r="C8" s="212"/>
      <c r="D8" s="212"/>
      <c r="E8" s="212"/>
      <c r="F8" s="212"/>
      <c r="G8" s="212"/>
    </row>
    <row r="9" spans="1:11" ht="22.5" customHeight="1"/>
    <row r="10" spans="1:11" ht="20.25">
      <c r="A10" s="214" t="s">
        <v>96</v>
      </c>
      <c r="B10" s="214"/>
      <c r="C10" s="214"/>
      <c r="D10" s="214"/>
    </row>
    <row r="11" spans="1:11">
      <c r="D11" s="32" t="s">
        <v>80</v>
      </c>
      <c r="E11" s="215" t="s">
        <v>81</v>
      </c>
      <c r="F11" s="215"/>
      <c r="G11" s="215"/>
    </row>
    <row r="12" spans="1:11" ht="25.5">
      <c r="A12" s="45" t="s">
        <v>3</v>
      </c>
      <c r="B12" s="45" t="s">
        <v>57</v>
      </c>
      <c r="C12" s="46" t="s">
        <v>54</v>
      </c>
      <c r="D12" s="46" t="s">
        <v>166</v>
      </c>
      <c r="E12" s="36" t="s">
        <v>179</v>
      </c>
      <c r="F12" s="36" t="s">
        <v>78</v>
      </c>
      <c r="G12" s="36" t="s">
        <v>77</v>
      </c>
    </row>
    <row r="13" spans="1:11" ht="25.5">
      <c r="A13" s="62" t="s">
        <v>154</v>
      </c>
      <c r="B13" s="43">
        <v>0.7</v>
      </c>
      <c r="C13" s="44" t="s">
        <v>73</v>
      </c>
      <c r="D13" s="47">
        <v>1</v>
      </c>
      <c r="E13" s="48"/>
      <c r="F13" s="49"/>
      <c r="G13" s="50">
        <f>F13*B13</f>
        <v>0</v>
      </c>
      <c r="H13" s="27"/>
      <c r="I13" s="27"/>
      <c r="J13" s="27"/>
      <c r="K13" s="27"/>
    </row>
    <row r="14" spans="1:11">
      <c r="B14" s="19"/>
    </row>
    <row r="15" spans="1:11" ht="15.75" hidden="1">
      <c r="A15" s="23"/>
      <c r="B15" s="21"/>
      <c r="C15" s="22"/>
    </row>
    <row r="16" spans="1:11" ht="20.25" hidden="1">
      <c r="A16" s="218" t="s">
        <v>97</v>
      </c>
      <c r="B16" s="218"/>
      <c r="C16" s="218"/>
      <c r="D16" s="218"/>
    </row>
    <row r="17" spans="1:7" hidden="1">
      <c r="D17" s="28" t="s">
        <v>80</v>
      </c>
      <c r="E17" s="215" t="s">
        <v>81</v>
      </c>
      <c r="F17" s="215"/>
      <c r="G17" s="215"/>
    </row>
    <row r="18" spans="1:7" ht="25.5" hidden="1">
      <c r="A18" s="45" t="s">
        <v>3</v>
      </c>
      <c r="B18" s="45" t="s">
        <v>57</v>
      </c>
      <c r="C18" s="45" t="s">
        <v>54</v>
      </c>
      <c r="D18" s="46" t="s">
        <v>55</v>
      </c>
      <c r="E18" s="36" t="s">
        <v>56</v>
      </c>
      <c r="F18" s="36" t="s">
        <v>78</v>
      </c>
      <c r="G18" s="36" t="s">
        <v>77</v>
      </c>
    </row>
    <row r="19" spans="1:7" ht="25.5" hidden="1">
      <c r="A19" s="62" t="s">
        <v>76</v>
      </c>
      <c r="B19" s="43"/>
      <c r="C19" s="20" t="s">
        <v>74</v>
      </c>
      <c r="D19" s="51" t="s">
        <v>75</v>
      </c>
      <c r="E19" s="52" t="s">
        <v>79</v>
      </c>
      <c r="F19" s="49"/>
      <c r="G19" s="53">
        <f>F19*B19</f>
        <v>0</v>
      </c>
    </row>
    <row r="20" spans="1:7" hidden="1"/>
    <row r="22" spans="1:7" ht="20.25">
      <c r="A22" s="218" t="s">
        <v>98</v>
      </c>
      <c r="B22" s="218"/>
      <c r="C22" s="218"/>
      <c r="D22" s="218"/>
    </row>
    <row r="23" spans="1:7">
      <c r="D23" s="32" t="s">
        <v>80</v>
      </c>
      <c r="E23" s="215" t="s">
        <v>81</v>
      </c>
      <c r="F23" s="215"/>
      <c r="G23" s="215"/>
    </row>
    <row r="24" spans="1:7" ht="25.5">
      <c r="A24" s="39" t="s">
        <v>3</v>
      </c>
      <c r="B24" s="39" t="s">
        <v>57</v>
      </c>
      <c r="C24" s="39" t="s">
        <v>54</v>
      </c>
      <c r="D24" s="40" t="s">
        <v>166</v>
      </c>
      <c r="E24" s="36" t="s">
        <v>179</v>
      </c>
      <c r="F24" s="36" t="s">
        <v>78</v>
      </c>
      <c r="G24" s="36" t="s">
        <v>77</v>
      </c>
    </row>
    <row r="25" spans="1:7" ht="38.25">
      <c r="A25" s="194" t="s">
        <v>180</v>
      </c>
      <c r="B25" s="219">
        <v>0.3</v>
      </c>
      <c r="C25" s="192" t="s">
        <v>250</v>
      </c>
      <c r="D25" s="151" t="s">
        <v>181</v>
      </c>
      <c r="E25" s="54"/>
      <c r="F25" s="220">
        <f>SUM(E25:E29)/4</f>
        <v>0</v>
      </c>
      <c r="G25" s="213">
        <f>F25*B25</f>
        <v>0</v>
      </c>
    </row>
    <row r="26" spans="1:7" ht="25.5">
      <c r="A26" s="195" t="s">
        <v>182</v>
      </c>
      <c r="B26" s="219"/>
      <c r="C26" s="192" t="s">
        <v>183</v>
      </c>
      <c r="D26" s="151" t="s">
        <v>184</v>
      </c>
      <c r="E26" s="149"/>
      <c r="F26" s="220"/>
      <c r="G26" s="213"/>
    </row>
    <row r="27" spans="1:7" ht="51">
      <c r="A27" s="195" t="s">
        <v>185</v>
      </c>
      <c r="B27" s="219"/>
      <c r="C27" s="192" t="s">
        <v>186</v>
      </c>
      <c r="D27" s="151" t="s">
        <v>187</v>
      </c>
      <c r="E27" s="54"/>
      <c r="F27" s="220"/>
      <c r="G27" s="213"/>
    </row>
    <row r="28" spans="1:7" ht="38.25">
      <c r="A28" s="195" t="s">
        <v>188</v>
      </c>
      <c r="B28" s="219"/>
      <c r="C28" s="192" t="s">
        <v>251</v>
      </c>
      <c r="D28" s="193" t="s">
        <v>189</v>
      </c>
      <c r="E28" s="54"/>
      <c r="F28" s="220"/>
      <c r="G28" s="213"/>
    </row>
    <row r="29" spans="1:7" ht="24.75" thickBot="1">
      <c r="A29" s="195" t="s">
        <v>247</v>
      </c>
      <c r="B29" s="219"/>
      <c r="C29" s="150" t="s">
        <v>248</v>
      </c>
      <c r="D29" s="151" t="s">
        <v>249</v>
      </c>
      <c r="E29" s="54"/>
      <c r="F29" s="220"/>
      <c r="G29" s="213"/>
    </row>
    <row r="32" spans="1:7" ht="36">
      <c r="A32" s="41" t="s">
        <v>102</v>
      </c>
      <c r="B32" s="42">
        <f>B13+B19+B25</f>
        <v>1</v>
      </c>
      <c r="D32" s="130"/>
    </row>
    <row r="34" spans="1:7">
      <c r="A34" s="137" t="s">
        <v>111</v>
      </c>
    </row>
    <row r="35" spans="1:7" ht="9.75" customHeight="1"/>
    <row r="36" spans="1:7" ht="25.5">
      <c r="A36" s="45" t="s">
        <v>141</v>
      </c>
      <c r="B36" s="45" t="s">
        <v>130</v>
      </c>
    </row>
    <row r="37" spans="1:7">
      <c r="A37" s="127" t="s">
        <v>142</v>
      </c>
      <c r="B37" s="138" t="s">
        <v>144</v>
      </c>
    </row>
    <row r="38" spans="1:7">
      <c r="A38" s="127" t="s">
        <v>143</v>
      </c>
      <c r="B38" s="138" t="s">
        <v>137</v>
      </c>
    </row>
    <row r="39" spans="1:7">
      <c r="A39" s="127" t="s">
        <v>145</v>
      </c>
      <c r="B39" s="138" t="s">
        <v>152</v>
      </c>
    </row>
    <row r="40" spans="1:7">
      <c r="A40" s="127" t="s">
        <v>146</v>
      </c>
      <c r="B40" s="138" t="s">
        <v>139</v>
      </c>
    </row>
    <row r="43" spans="1:7" ht="18">
      <c r="A43" s="208" t="s">
        <v>68</v>
      </c>
      <c r="B43" s="208"/>
      <c r="C43" s="208"/>
      <c r="D43" s="208"/>
      <c r="E43" s="26"/>
      <c r="F43" s="26"/>
      <c r="G43" s="26"/>
    </row>
    <row r="46" spans="1:7" ht="18">
      <c r="C46" s="216" t="s">
        <v>82</v>
      </c>
      <c r="D46" s="216"/>
      <c r="E46" s="216"/>
      <c r="F46" s="217"/>
      <c r="G46" s="38">
        <f>G13+G19+G25</f>
        <v>0</v>
      </c>
    </row>
    <row r="49" spans="1:10" ht="18">
      <c r="A49" s="208" t="s">
        <v>103</v>
      </c>
      <c r="B49" s="208"/>
      <c r="C49" s="208"/>
      <c r="D49" s="208"/>
      <c r="E49" s="26"/>
      <c r="F49" s="26"/>
      <c r="G49" s="26"/>
    </row>
    <row r="50" spans="1:10">
      <c r="D50" s="15"/>
      <c r="E50" s="15"/>
      <c r="F50" s="16"/>
      <c r="G50" s="16"/>
    </row>
    <row r="51" spans="1:10">
      <c r="D51" s="15"/>
      <c r="E51" s="15"/>
      <c r="F51" s="16"/>
      <c r="G51" s="16"/>
    </row>
    <row r="52" spans="1:10" s="4" customFormat="1" ht="15">
      <c r="A52" s="103" t="s">
        <v>35</v>
      </c>
      <c r="B52" s="209"/>
      <c r="C52" s="210"/>
      <c r="D52" s="1"/>
      <c r="E52" s="1"/>
      <c r="F52" s="1"/>
      <c r="G52" s="1"/>
      <c r="H52" s="1"/>
      <c r="I52" s="1"/>
      <c r="J52" s="1"/>
    </row>
    <row r="53" spans="1:10" s="4" customFormat="1" ht="14.25">
      <c r="A53" s="104"/>
      <c r="B53" s="1"/>
      <c r="C53" s="1"/>
      <c r="D53" s="1"/>
      <c r="E53" s="1"/>
      <c r="F53" s="1"/>
      <c r="G53" s="1"/>
      <c r="H53" s="1"/>
      <c r="I53" s="1"/>
      <c r="J53" s="1"/>
    </row>
    <row r="54" spans="1:10" s="4" customFormat="1" ht="15">
      <c r="A54" s="103" t="s">
        <v>36</v>
      </c>
      <c r="B54" s="105"/>
      <c r="C54" s="106"/>
      <c r="D54" s="1"/>
      <c r="E54" s="1"/>
      <c r="F54" s="1"/>
      <c r="G54" s="1"/>
      <c r="H54" s="1"/>
      <c r="I54" s="1"/>
      <c r="J54" s="1"/>
    </row>
    <row r="55" spans="1:10" s="4" customFormat="1" ht="15.75">
      <c r="A55" s="107"/>
      <c r="B55"/>
      <c r="C55"/>
      <c r="D55"/>
      <c r="E55"/>
      <c r="F55"/>
      <c r="G55"/>
      <c r="H55"/>
      <c r="I55"/>
      <c r="J55" s="1"/>
    </row>
    <row r="56" spans="1:10" s="4" customFormat="1" ht="15">
      <c r="A56" s="108"/>
      <c r="B56"/>
      <c r="C56"/>
      <c r="D56"/>
      <c r="E56"/>
      <c r="F56"/>
      <c r="G56"/>
      <c r="H56"/>
      <c r="I56"/>
      <c r="J56" s="5"/>
    </row>
    <row r="57" spans="1:10" s="4" customFormat="1" ht="15">
      <c r="A57" s="108" t="s">
        <v>48</v>
      </c>
      <c r="B57"/>
      <c r="C57"/>
      <c r="D57"/>
      <c r="E57"/>
      <c r="F57"/>
      <c r="G57"/>
      <c r="H57"/>
      <c r="I57"/>
      <c r="J57" s="5"/>
    </row>
    <row r="58" spans="1:10" s="4" customFormat="1">
      <c r="A58" s="109"/>
      <c r="B58"/>
      <c r="C58"/>
      <c r="D58"/>
      <c r="E58"/>
      <c r="F58"/>
      <c r="G58"/>
      <c r="H58"/>
      <c r="I58"/>
      <c r="J58" s="5"/>
    </row>
    <row r="59" spans="1:10" s="4" customFormat="1" ht="15">
      <c r="A59" s="108" t="s">
        <v>40</v>
      </c>
      <c r="B59"/>
      <c r="C59"/>
      <c r="D59"/>
      <c r="E59"/>
      <c r="F59"/>
      <c r="G59"/>
      <c r="H59"/>
      <c r="I59"/>
      <c r="J59" s="5"/>
    </row>
    <row r="62" spans="1:10" s="3" customFormat="1"/>
    <row r="63" spans="1:10" s="3" customFormat="1"/>
    <row r="64" spans="1:10"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sheetData>
  <mergeCells count="15">
    <mergeCell ref="A49:D49"/>
    <mergeCell ref="B52:C52"/>
    <mergeCell ref="A8:G8"/>
    <mergeCell ref="G25:G29"/>
    <mergeCell ref="A6:D6"/>
    <mergeCell ref="A10:D10"/>
    <mergeCell ref="E11:G11"/>
    <mergeCell ref="E17:G17"/>
    <mergeCell ref="E23:G23"/>
    <mergeCell ref="C46:F46"/>
    <mergeCell ref="A43:D43"/>
    <mergeCell ref="A16:D16"/>
    <mergeCell ref="A22:D22"/>
    <mergeCell ref="B25:B29"/>
    <mergeCell ref="F25:F29"/>
  </mergeCells>
  <printOptions horizontalCentered="1"/>
  <pageMargins left="0.51181102362204722" right="0.51181102362204722" top="0.35433070866141736" bottom="0.35433070866141736" header="0.31496062992125984" footer="0.31496062992125984"/>
  <pageSetup paperSize="9" scale="5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sheetPr>
    <pageSetUpPr fitToPage="1"/>
  </sheetPr>
  <dimension ref="A1:L33"/>
  <sheetViews>
    <sheetView showGridLines="0" zoomScaleNormal="100" workbookViewId="0">
      <selection activeCell="C14" sqref="C14"/>
    </sheetView>
  </sheetViews>
  <sheetFormatPr defaultColWidth="8.85546875" defaultRowHeight="12.75"/>
  <cols>
    <col min="1" max="1" width="43.140625" style="1" customWidth="1"/>
    <col min="2" max="2" width="11.28515625" style="1" customWidth="1"/>
    <col min="3" max="3" width="37.5703125" style="1" customWidth="1"/>
    <col min="4" max="4" width="27.140625" style="1" customWidth="1"/>
    <col min="5" max="5" width="25.85546875" style="1" customWidth="1"/>
    <col min="6" max="6" width="15.7109375" style="1" customWidth="1"/>
    <col min="7" max="7" width="30.28515625" style="1" customWidth="1"/>
    <col min="8" max="8" width="26.42578125" style="1" customWidth="1"/>
    <col min="9" max="9" width="17.5703125" style="1" customWidth="1"/>
    <col min="10" max="18" width="3" style="1" customWidth="1"/>
    <col min="19" max="16384" width="8.85546875" style="1"/>
  </cols>
  <sheetData>
    <row r="1" spans="1:9" ht="38.25" customHeight="1">
      <c r="A1" s="61" t="s">
        <v>90</v>
      </c>
      <c r="B1" s="27"/>
      <c r="C1" s="27"/>
    </row>
    <row r="2" spans="1:9">
      <c r="A2" s="27"/>
      <c r="B2" s="27"/>
      <c r="C2" s="27"/>
    </row>
    <row r="3" spans="1:9">
      <c r="A3" s="27"/>
      <c r="B3" s="27"/>
      <c r="C3" s="27"/>
    </row>
    <row r="4" spans="1:9" ht="20.25">
      <c r="A4" s="58" t="s">
        <v>86</v>
      </c>
      <c r="B4" s="70">
        <v>2016</v>
      </c>
      <c r="C4" s="70"/>
    </row>
    <row r="5" spans="1:9" ht="20.25">
      <c r="A5" s="17"/>
      <c r="B5" s="18"/>
      <c r="C5" s="18"/>
    </row>
    <row r="6" spans="1:9">
      <c r="A6" s="221" t="s">
        <v>80</v>
      </c>
      <c r="B6" s="221"/>
      <c r="C6" s="221"/>
      <c r="D6" s="221"/>
      <c r="E6" s="222"/>
      <c r="F6" s="215" t="s">
        <v>81</v>
      </c>
      <c r="G6" s="215"/>
      <c r="H6" s="215"/>
      <c r="I6" s="215"/>
    </row>
    <row r="7" spans="1:9" ht="51">
      <c r="A7" s="39" t="s">
        <v>5</v>
      </c>
      <c r="B7" s="39" t="s">
        <v>57</v>
      </c>
      <c r="C7" s="40" t="s">
        <v>165</v>
      </c>
      <c r="D7" s="40" t="s">
        <v>176</v>
      </c>
      <c r="E7" s="40" t="s">
        <v>166</v>
      </c>
      <c r="F7" s="36" t="s">
        <v>190</v>
      </c>
      <c r="G7" s="140" t="s">
        <v>153</v>
      </c>
      <c r="H7" s="36" t="s">
        <v>58</v>
      </c>
      <c r="I7" s="36" t="s">
        <v>59</v>
      </c>
    </row>
    <row r="8" spans="1:9" ht="84" hidden="1">
      <c r="A8" s="226" t="s">
        <v>155</v>
      </c>
      <c r="B8" s="219">
        <v>0</v>
      </c>
      <c r="C8" s="175"/>
      <c r="D8" s="20" t="s">
        <v>157</v>
      </c>
      <c r="E8" s="148">
        <v>1</v>
      </c>
      <c r="F8" s="37"/>
      <c r="G8" s="37"/>
      <c r="H8" s="227"/>
      <c r="I8" s="228">
        <f>H8*B8/$B$20</f>
        <v>0</v>
      </c>
    </row>
    <row r="9" spans="1:9" ht="96" hidden="1">
      <c r="A9" s="226"/>
      <c r="B9" s="219"/>
      <c r="C9" s="175"/>
      <c r="D9" s="20" t="s">
        <v>158</v>
      </c>
      <c r="E9" s="148">
        <v>1</v>
      </c>
      <c r="F9" s="37"/>
      <c r="G9" s="142"/>
      <c r="H9" s="227"/>
      <c r="I9" s="228"/>
    </row>
    <row r="10" spans="1:9" ht="120" hidden="1">
      <c r="A10" s="226"/>
      <c r="B10" s="219"/>
      <c r="C10" s="175"/>
      <c r="D10" s="20" t="s">
        <v>159</v>
      </c>
      <c r="E10" s="148">
        <v>1</v>
      </c>
      <c r="F10" s="37"/>
      <c r="G10" s="20"/>
      <c r="H10" s="227"/>
      <c r="I10" s="228"/>
    </row>
    <row r="11" spans="1:9" ht="36" hidden="1">
      <c r="A11" s="226"/>
      <c r="B11" s="219"/>
      <c r="C11" s="175"/>
      <c r="D11" s="20" t="s">
        <v>156</v>
      </c>
      <c r="E11" s="147" t="s">
        <v>160</v>
      </c>
      <c r="F11" s="37"/>
      <c r="G11" s="37"/>
      <c r="H11" s="227"/>
      <c r="I11" s="228"/>
    </row>
    <row r="12" spans="1:9" ht="15.75" hidden="1">
      <c r="A12" s="226"/>
      <c r="B12" s="219"/>
      <c r="C12" s="175"/>
      <c r="D12" s="20"/>
      <c r="E12" s="143"/>
      <c r="F12" s="37"/>
      <c r="G12" s="37"/>
      <c r="H12" s="227"/>
      <c r="I12" s="228"/>
    </row>
    <row r="13" spans="1:9" ht="15.75" hidden="1">
      <c r="A13" s="226"/>
      <c r="B13" s="219"/>
      <c r="C13" s="175"/>
      <c r="D13" s="20"/>
      <c r="E13" s="147"/>
      <c r="F13" s="37"/>
      <c r="G13" s="20"/>
      <c r="H13" s="227"/>
      <c r="I13" s="228"/>
    </row>
    <row r="14" spans="1:9" ht="191.25">
      <c r="A14" s="184" t="s">
        <v>194</v>
      </c>
      <c r="B14" s="185">
        <v>0.4</v>
      </c>
      <c r="C14" s="186" t="s">
        <v>196</v>
      </c>
      <c r="D14" s="196" t="s">
        <v>195</v>
      </c>
      <c r="E14" s="177" t="s">
        <v>193</v>
      </c>
      <c r="F14" s="178"/>
      <c r="G14" s="179"/>
      <c r="H14" s="180"/>
      <c r="I14" s="181">
        <f>H14*B14/$B$20</f>
        <v>0</v>
      </c>
    </row>
    <row r="15" spans="1:9" ht="64.5" customHeight="1">
      <c r="A15" s="188" t="s">
        <v>244</v>
      </c>
      <c r="B15" s="189">
        <v>0.3</v>
      </c>
      <c r="C15" s="190" t="s">
        <v>245</v>
      </c>
      <c r="D15" s="177" t="s">
        <v>246</v>
      </c>
      <c r="E15" s="177">
        <v>42735</v>
      </c>
      <c r="F15" s="178"/>
      <c r="G15" s="179"/>
      <c r="H15" s="182"/>
      <c r="I15" s="183">
        <f>H15*B15</f>
        <v>0</v>
      </c>
    </row>
    <row r="16" spans="1:9" ht="49.5" customHeight="1">
      <c r="A16" s="184" t="s">
        <v>214</v>
      </c>
      <c r="B16" s="185">
        <v>0.3</v>
      </c>
      <c r="C16" s="186" t="s">
        <v>215</v>
      </c>
      <c r="D16" s="187" t="s">
        <v>216</v>
      </c>
      <c r="E16" s="177">
        <v>42735</v>
      </c>
      <c r="F16" s="178"/>
      <c r="G16" s="191"/>
      <c r="H16" s="180"/>
      <c r="I16" s="181">
        <f>H16*B16/$B$20</f>
        <v>0</v>
      </c>
    </row>
    <row r="17" spans="1:12" ht="16.5" customHeight="1">
      <c r="A17" s="144"/>
      <c r="B17" s="145"/>
      <c r="C17" s="145"/>
      <c r="D17" s="22"/>
      <c r="E17" s="141"/>
      <c r="F17" s="3"/>
      <c r="G17" s="3"/>
      <c r="H17" s="141"/>
      <c r="I17" s="146"/>
    </row>
    <row r="18" spans="1:12" ht="16.5" customHeight="1">
      <c r="A18" s="144"/>
      <c r="B18" s="145"/>
      <c r="C18" s="145"/>
      <c r="D18" s="22"/>
      <c r="E18" s="141"/>
      <c r="F18" s="3"/>
      <c r="G18" s="3"/>
      <c r="H18" s="141"/>
      <c r="I18" s="146"/>
    </row>
    <row r="19" spans="1:12">
      <c r="B19" s="19"/>
      <c r="C19" s="19"/>
    </row>
    <row r="20" spans="1:12" ht="36">
      <c r="A20" s="41" t="s">
        <v>101</v>
      </c>
      <c r="B20" s="42">
        <f>SUM(B8:B16)</f>
        <v>1</v>
      </c>
      <c r="C20" s="176"/>
      <c r="F20" s="224" t="s">
        <v>83</v>
      </c>
      <c r="G20" s="224"/>
      <c r="H20" s="225"/>
      <c r="I20" s="38">
        <f>SUM(I8:I16)</f>
        <v>0</v>
      </c>
    </row>
    <row r="22" spans="1:12" ht="18">
      <c r="A22" s="208" t="s">
        <v>103</v>
      </c>
      <c r="B22" s="208"/>
      <c r="C22" s="208"/>
      <c r="D22" s="208"/>
      <c r="E22" s="208"/>
      <c r="F22" s="26"/>
      <c r="G22" s="26"/>
      <c r="H22" s="26"/>
      <c r="I22" s="26"/>
    </row>
    <row r="23" spans="1:12">
      <c r="E23" s="15"/>
      <c r="F23" s="15"/>
      <c r="G23" s="15"/>
      <c r="H23" s="16"/>
      <c r="I23" s="16"/>
    </row>
    <row r="24" spans="1:12">
      <c r="E24" s="15"/>
      <c r="F24" s="15"/>
      <c r="G24" s="15"/>
      <c r="H24" s="16"/>
      <c r="I24" s="16"/>
    </row>
    <row r="25" spans="1:12" s="4" customFormat="1" ht="15">
      <c r="A25" s="103" t="s">
        <v>35</v>
      </c>
      <c r="B25" s="209"/>
      <c r="C25" s="223"/>
      <c r="D25" s="210"/>
      <c r="E25" s="1"/>
      <c r="F25" s="1"/>
      <c r="G25" s="1"/>
      <c r="H25" s="1"/>
      <c r="I25" s="1"/>
      <c r="J25" s="1"/>
      <c r="K25" s="1"/>
      <c r="L25" s="1"/>
    </row>
    <row r="26" spans="1:12" s="4" customFormat="1" ht="14.25">
      <c r="A26" s="104"/>
      <c r="B26" s="1"/>
      <c r="C26" s="1"/>
      <c r="D26" s="1"/>
      <c r="E26" s="1"/>
      <c r="F26" s="1"/>
      <c r="G26" s="1"/>
      <c r="H26" s="1"/>
      <c r="I26" s="1"/>
      <c r="J26" s="1"/>
      <c r="K26" s="1"/>
      <c r="L26" s="1"/>
    </row>
    <row r="27" spans="1:12" s="4" customFormat="1" ht="15">
      <c r="A27" s="103" t="s">
        <v>36</v>
      </c>
      <c r="B27" s="105"/>
      <c r="C27" s="106"/>
      <c r="D27" s="106"/>
      <c r="E27" s="1"/>
      <c r="F27" s="1"/>
      <c r="G27" s="1"/>
      <c r="H27" s="1"/>
      <c r="I27" s="1"/>
      <c r="J27" s="1"/>
      <c r="K27" s="1"/>
      <c r="L27" s="1"/>
    </row>
    <row r="28" spans="1:12" s="4" customFormat="1" ht="15.75">
      <c r="A28" s="107"/>
      <c r="B28"/>
      <c r="C28" s="174"/>
      <c r="D28"/>
      <c r="E28"/>
      <c r="F28"/>
      <c r="G28" s="139"/>
      <c r="H28"/>
      <c r="I28"/>
      <c r="J28"/>
      <c r="K28"/>
      <c r="L28" s="1"/>
    </row>
    <row r="29" spans="1:12" s="4" customFormat="1" ht="15.75">
      <c r="A29" s="107"/>
      <c r="B29"/>
      <c r="C29" s="174"/>
      <c r="D29"/>
      <c r="E29"/>
      <c r="F29"/>
      <c r="G29" s="139"/>
      <c r="H29"/>
      <c r="I29"/>
      <c r="J29"/>
      <c r="K29"/>
      <c r="L29" s="1"/>
    </row>
    <row r="30" spans="1:12" s="4" customFormat="1" ht="15">
      <c r="A30" s="108"/>
      <c r="B30"/>
      <c r="C30" s="174"/>
      <c r="D30"/>
      <c r="E30"/>
      <c r="F30"/>
      <c r="G30" s="139"/>
      <c r="H30"/>
      <c r="I30"/>
      <c r="J30"/>
      <c r="K30"/>
      <c r="L30" s="5"/>
    </row>
    <row r="31" spans="1:12" s="4" customFormat="1" ht="15">
      <c r="A31" s="108" t="s">
        <v>48</v>
      </c>
      <c r="B31"/>
      <c r="C31" s="174"/>
      <c r="D31"/>
      <c r="E31"/>
      <c r="F31"/>
      <c r="G31" s="139"/>
      <c r="H31"/>
      <c r="I31"/>
      <c r="J31"/>
      <c r="K31"/>
      <c r="L31" s="5"/>
    </row>
    <row r="32" spans="1:12" s="4" customFormat="1">
      <c r="A32" s="109"/>
      <c r="B32"/>
      <c r="C32" s="174"/>
      <c r="D32"/>
      <c r="E32"/>
      <c r="F32"/>
      <c r="G32" s="139"/>
      <c r="H32"/>
      <c r="I32"/>
      <c r="J32"/>
      <c r="K32"/>
      <c r="L32" s="5"/>
    </row>
    <row r="33" spans="1:12" s="4" customFormat="1" ht="15">
      <c r="A33" s="108" t="s">
        <v>40</v>
      </c>
      <c r="B33"/>
      <c r="C33" s="174"/>
      <c r="D33"/>
      <c r="E33"/>
      <c r="F33"/>
      <c r="G33" s="139"/>
      <c r="H33"/>
      <c r="I33"/>
      <c r="J33"/>
      <c r="K33"/>
      <c r="L33" s="5"/>
    </row>
  </sheetData>
  <mergeCells count="9">
    <mergeCell ref="A6:E6"/>
    <mergeCell ref="B25:D25"/>
    <mergeCell ref="A22:E22"/>
    <mergeCell ref="F20:H20"/>
    <mergeCell ref="F6:I6"/>
    <mergeCell ref="A8:A13"/>
    <mergeCell ref="B8:B13"/>
    <mergeCell ref="H8:H13"/>
    <mergeCell ref="I8:I13"/>
  </mergeCells>
  <printOptions horizontalCentered="1"/>
  <pageMargins left="0.43307086614173229" right="0.39370078740157483" top="0.62992125984251968" bottom="0.59055118110236227" header="0.31496062992125984" footer="0.31496062992125984"/>
  <pageSetup paperSize="9" scale="59" fitToHeight="2"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44"/>
  <sheetViews>
    <sheetView showGridLines="0" topLeftCell="A18" zoomScale="90" zoomScaleNormal="90" zoomScalePageLayoutView="70" workbookViewId="0">
      <selection activeCell="B27" sqref="B27"/>
    </sheetView>
  </sheetViews>
  <sheetFormatPr defaultColWidth="8.85546875" defaultRowHeight="12.75"/>
  <cols>
    <col min="1" max="1" width="24.28515625" style="1" customWidth="1"/>
    <col min="2" max="2" width="40.85546875" style="1" customWidth="1"/>
    <col min="3" max="3" width="62.5703125" style="1" customWidth="1"/>
    <col min="4" max="4" width="15.42578125" style="15" customWidth="1"/>
    <col min="5" max="5" width="50.140625" style="15" customWidth="1"/>
    <col min="6" max="6" width="21.42578125" style="16" customWidth="1"/>
    <col min="7" max="7" width="17.140625" style="16" customWidth="1"/>
    <col min="8" max="8" width="8.85546875" style="1"/>
    <col min="9" max="9" width="12.7109375" style="1" bestFit="1" customWidth="1"/>
    <col min="10" max="16384" width="8.85546875" style="1"/>
  </cols>
  <sheetData>
    <row r="1" spans="1:7" ht="26.25">
      <c r="A1" s="61" t="s">
        <v>91</v>
      </c>
    </row>
    <row r="4" spans="1:7" ht="20.25">
      <c r="A4" s="58" t="s">
        <v>86</v>
      </c>
      <c r="B4" s="70">
        <v>2011</v>
      </c>
    </row>
    <row r="7" spans="1:7" ht="15.75">
      <c r="A7" s="229"/>
      <c r="B7" s="229"/>
    </row>
    <row r="8" spans="1:7">
      <c r="D8" s="236" t="s">
        <v>80</v>
      </c>
      <c r="E8" s="237"/>
      <c r="F8" s="215" t="s">
        <v>81</v>
      </c>
      <c r="G8" s="215"/>
    </row>
    <row r="9" spans="1:7" s="16" customFormat="1">
      <c r="A9" s="234" t="s">
        <v>6</v>
      </c>
      <c r="B9" s="233" t="s">
        <v>7</v>
      </c>
      <c r="C9" s="232" t="s">
        <v>8</v>
      </c>
      <c r="D9" s="235" t="s">
        <v>60</v>
      </c>
      <c r="E9" s="235" t="s">
        <v>93</v>
      </c>
      <c r="F9" s="231" t="s">
        <v>61</v>
      </c>
      <c r="G9" s="231" t="s">
        <v>62</v>
      </c>
    </row>
    <row r="10" spans="1:7" s="16" customFormat="1">
      <c r="A10" s="234"/>
      <c r="B10" s="233"/>
      <c r="C10" s="232"/>
      <c r="D10" s="235"/>
      <c r="E10" s="235"/>
      <c r="F10" s="231"/>
      <c r="G10" s="231"/>
    </row>
    <row r="11" spans="1:7" s="16" customFormat="1">
      <c r="A11" s="234"/>
      <c r="B11" s="233"/>
      <c r="C11" s="232"/>
      <c r="D11" s="235"/>
      <c r="E11" s="235"/>
      <c r="F11" s="231"/>
      <c r="G11" s="231"/>
    </row>
    <row r="12" spans="1:7" ht="14.25">
      <c r="A12" s="230" t="s">
        <v>42</v>
      </c>
      <c r="B12" s="116" t="s">
        <v>45</v>
      </c>
      <c r="C12" s="117" t="s">
        <v>107</v>
      </c>
      <c r="D12" s="118"/>
      <c r="E12" s="119"/>
      <c r="F12" s="33"/>
      <c r="G12" s="34" t="str">
        <f>IF(D12=0,"",F12*D12)</f>
        <v/>
      </c>
    </row>
    <row r="13" spans="1:7" ht="28.5">
      <c r="A13" s="230"/>
      <c r="B13" s="116" t="s">
        <v>43</v>
      </c>
      <c r="C13" s="117" t="s">
        <v>46</v>
      </c>
      <c r="D13" s="118"/>
      <c r="E13" s="119"/>
      <c r="F13" s="33"/>
      <c r="G13" s="34" t="str">
        <f t="shared" ref="G13:G27" si="0">IF(D13=0,"",F13*D13)</f>
        <v/>
      </c>
    </row>
    <row r="14" spans="1:7" ht="28.5">
      <c r="A14" s="230"/>
      <c r="B14" s="116" t="s">
        <v>44</v>
      </c>
      <c r="C14" s="117" t="s">
        <v>47</v>
      </c>
      <c r="D14" s="118"/>
      <c r="E14" s="119"/>
      <c r="F14" s="33"/>
      <c r="G14" s="34" t="str">
        <f t="shared" si="0"/>
        <v/>
      </c>
    </row>
    <row r="15" spans="1:7" ht="57">
      <c r="A15" s="230" t="s">
        <v>9</v>
      </c>
      <c r="B15" s="116" t="s">
        <v>10</v>
      </c>
      <c r="C15" s="117" t="s">
        <v>11</v>
      </c>
      <c r="D15" s="118"/>
      <c r="E15" s="119" t="s">
        <v>94</v>
      </c>
      <c r="F15" s="33"/>
      <c r="G15" s="34" t="str">
        <f t="shared" si="0"/>
        <v/>
      </c>
    </row>
    <row r="16" spans="1:7" ht="14.25">
      <c r="A16" s="230"/>
      <c r="B16" s="116" t="s">
        <v>12</v>
      </c>
      <c r="C16" s="117" t="s">
        <v>13</v>
      </c>
      <c r="D16" s="118"/>
      <c r="E16" s="119"/>
      <c r="F16" s="33"/>
      <c r="G16" s="34" t="str">
        <f t="shared" si="0"/>
        <v/>
      </c>
    </row>
    <row r="17" spans="1:7" ht="28.5">
      <c r="A17" s="230"/>
      <c r="B17" s="116" t="s">
        <v>14</v>
      </c>
      <c r="C17" s="117" t="s">
        <v>52</v>
      </c>
      <c r="D17" s="118"/>
      <c r="E17" s="119"/>
      <c r="F17" s="33"/>
      <c r="G17" s="34" t="str">
        <f t="shared" si="0"/>
        <v/>
      </c>
    </row>
    <row r="18" spans="1:7" ht="28.5">
      <c r="A18" s="230" t="s">
        <v>15</v>
      </c>
      <c r="B18" s="116" t="s">
        <v>16</v>
      </c>
      <c r="C18" s="117" t="s">
        <v>17</v>
      </c>
      <c r="D18" s="118"/>
      <c r="E18" s="119"/>
      <c r="F18" s="33"/>
      <c r="G18" s="34" t="str">
        <f t="shared" si="0"/>
        <v/>
      </c>
    </row>
    <row r="19" spans="1:7" ht="14.25">
      <c r="A19" s="230"/>
      <c r="B19" s="116" t="s">
        <v>49</v>
      </c>
      <c r="C19" s="117" t="s">
        <v>50</v>
      </c>
      <c r="D19" s="118"/>
      <c r="E19" s="119"/>
      <c r="F19" s="33"/>
      <c r="G19" s="34" t="str">
        <f t="shared" si="0"/>
        <v/>
      </c>
    </row>
    <row r="20" spans="1:7" ht="28.5">
      <c r="A20" s="230"/>
      <c r="B20" s="116" t="s">
        <v>18</v>
      </c>
      <c r="C20" s="117" t="s">
        <v>19</v>
      </c>
      <c r="D20" s="118"/>
      <c r="E20" s="119"/>
      <c r="F20" s="33"/>
      <c r="G20" s="34" t="str">
        <f t="shared" si="0"/>
        <v/>
      </c>
    </row>
    <row r="21" spans="1:7" ht="42.75">
      <c r="A21" s="230"/>
      <c r="B21" s="116" t="s">
        <v>20</v>
      </c>
      <c r="C21" s="117" t="s">
        <v>21</v>
      </c>
      <c r="D21" s="118"/>
      <c r="E21" s="119"/>
      <c r="F21" s="33"/>
      <c r="G21" s="34" t="str">
        <f t="shared" si="0"/>
        <v/>
      </c>
    </row>
    <row r="22" spans="1:7" ht="28.5">
      <c r="A22" s="230"/>
      <c r="B22" s="116" t="s">
        <v>22</v>
      </c>
      <c r="C22" s="117" t="s">
        <v>23</v>
      </c>
      <c r="D22" s="118"/>
      <c r="E22" s="119"/>
      <c r="F22" s="33"/>
      <c r="G22" s="34" t="str">
        <f t="shared" si="0"/>
        <v/>
      </c>
    </row>
    <row r="23" spans="1:7" ht="14.25">
      <c r="A23" s="230"/>
      <c r="B23" s="116" t="s">
        <v>24</v>
      </c>
      <c r="C23" s="117" t="s">
        <v>25</v>
      </c>
      <c r="D23" s="118"/>
      <c r="E23" s="119"/>
      <c r="F23" s="33"/>
      <c r="G23" s="34" t="str">
        <f t="shared" si="0"/>
        <v/>
      </c>
    </row>
    <row r="24" spans="1:7" ht="28.5">
      <c r="A24" s="230"/>
      <c r="B24" s="116" t="s">
        <v>26</v>
      </c>
      <c r="C24" s="117" t="s">
        <v>27</v>
      </c>
      <c r="D24" s="118"/>
      <c r="E24" s="119"/>
      <c r="F24" s="33"/>
      <c r="G24" s="34" t="str">
        <f t="shared" si="0"/>
        <v/>
      </c>
    </row>
    <row r="25" spans="1:7" ht="28.5">
      <c r="A25" s="230"/>
      <c r="B25" s="116" t="s">
        <v>28</v>
      </c>
      <c r="C25" s="117" t="s">
        <v>29</v>
      </c>
      <c r="D25" s="118"/>
      <c r="E25" s="119"/>
      <c r="F25" s="33"/>
      <c r="G25" s="34" t="str">
        <f t="shared" si="0"/>
        <v/>
      </c>
    </row>
    <row r="26" spans="1:7" ht="42.75">
      <c r="A26" s="230"/>
      <c r="B26" s="116" t="s">
        <v>30</v>
      </c>
      <c r="C26" s="117" t="s">
        <v>31</v>
      </c>
      <c r="D26" s="118"/>
      <c r="E26" s="119"/>
      <c r="F26" s="33"/>
      <c r="G26" s="34" t="str">
        <f t="shared" si="0"/>
        <v/>
      </c>
    </row>
    <row r="27" spans="1:7" ht="85.5">
      <c r="A27" s="120" t="s">
        <v>32</v>
      </c>
      <c r="B27" s="116" t="s">
        <v>33</v>
      </c>
      <c r="C27" s="121" t="s">
        <v>34</v>
      </c>
      <c r="D27" s="118"/>
      <c r="E27" s="119" t="s">
        <v>95</v>
      </c>
      <c r="F27" s="33"/>
      <c r="G27" s="34" t="str">
        <f t="shared" si="0"/>
        <v/>
      </c>
    </row>
    <row r="28" spans="1:7" ht="18">
      <c r="C28" s="30" t="s">
        <v>100</v>
      </c>
      <c r="D28" s="31">
        <f>SUM(D12:D27)</f>
        <v>0</v>
      </c>
      <c r="E28" s="101"/>
      <c r="F28" s="29"/>
      <c r="G28" s="35">
        <f>SUM(G12:G27)</f>
        <v>0</v>
      </c>
    </row>
    <row r="29" spans="1:7">
      <c r="A29" s="2"/>
    </row>
    <row r="31" spans="1:7" ht="18">
      <c r="A31" s="208" t="s">
        <v>103</v>
      </c>
      <c r="B31" s="208"/>
      <c r="C31" s="208"/>
      <c r="D31" s="208"/>
      <c r="E31" s="26"/>
      <c r="F31" s="26"/>
      <c r="G31" s="26"/>
    </row>
    <row r="34" spans="1:8" ht="15">
      <c r="A34" s="103" t="s">
        <v>35</v>
      </c>
      <c r="B34" s="209"/>
      <c r="C34" s="210"/>
      <c r="D34" s="1"/>
      <c r="E34" s="1"/>
      <c r="F34" s="1"/>
      <c r="G34" s="1"/>
    </row>
    <row r="35" spans="1:8" ht="14.25">
      <c r="A35" s="104"/>
      <c r="D35" s="1"/>
      <c r="E35" s="1"/>
      <c r="F35" s="1"/>
      <c r="G35" s="1"/>
    </row>
    <row r="36" spans="1:8" ht="15">
      <c r="A36" s="103" t="s">
        <v>36</v>
      </c>
      <c r="B36" s="105"/>
      <c r="C36" s="106"/>
      <c r="D36" s="1"/>
      <c r="E36" s="1"/>
      <c r="F36" s="1"/>
      <c r="G36" s="1"/>
    </row>
    <row r="37" spans="1:8" ht="15.75">
      <c r="A37" s="107"/>
      <c r="B37"/>
      <c r="C37"/>
      <c r="D37"/>
      <c r="E37"/>
      <c r="F37"/>
      <c r="G37"/>
      <c r="H37"/>
    </row>
    <row r="38" spans="1:8" ht="15.75">
      <c r="A38" s="107"/>
      <c r="B38"/>
      <c r="C38"/>
      <c r="D38"/>
      <c r="E38"/>
      <c r="F38"/>
      <c r="G38"/>
      <c r="H38"/>
    </row>
    <row r="39" spans="1:8" ht="15">
      <c r="A39" s="108"/>
      <c r="B39"/>
      <c r="C39"/>
      <c r="D39"/>
      <c r="E39"/>
      <c r="F39"/>
      <c r="G39"/>
      <c r="H39"/>
    </row>
    <row r="40" spans="1:8" ht="15">
      <c r="A40" s="108" t="s">
        <v>48</v>
      </c>
      <c r="B40"/>
      <c r="C40"/>
      <c r="D40"/>
      <c r="E40"/>
      <c r="F40"/>
      <c r="G40"/>
      <c r="H40"/>
    </row>
    <row r="41" spans="1:8">
      <c r="A41" s="109"/>
      <c r="B41"/>
      <c r="C41"/>
      <c r="D41"/>
      <c r="E41"/>
      <c r="F41"/>
      <c r="G41"/>
      <c r="H41"/>
    </row>
    <row r="42" spans="1:8" ht="15">
      <c r="A42" s="108" t="s">
        <v>40</v>
      </c>
      <c r="B42"/>
      <c r="C42"/>
      <c r="D42"/>
      <c r="E42"/>
      <c r="F42"/>
      <c r="G42"/>
      <c r="H42"/>
    </row>
    <row r="43" spans="1:8">
      <c r="D43" s="1"/>
      <c r="E43" s="1"/>
      <c r="F43" s="1"/>
      <c r="G43" s="1"/>
    </row>
    <row r="44" spans="1:8">
      <c r="D44" s="1"/>
      <c r="E44" s="1"/>
      <c r="F44" s="1"/>
      <c r="G44" s="1"/>
    </row>
  </sheetData>
  <mergeCells count="15">
    <mergeCell ref="G9:G11"/>
    <mergeCell ref="D9:D11"/>
    <mergeCell ref="F8:G8"/>
    <mergeCell ref="D8:E8"/>
    <mergeCell ref="E9:E11"/>
    <mergeCell ref="B34:C34"/>
    <mergeCell ref="A31:D31"/>
    <mergeCell ref="A7:B7"/>
    <mergeCell ref="A12:A14"/>
    <mergeCell ref="F9:F11"/>
    <mergeCell ref="A15:A17"/>
    <mergeCell ref="A18:A26"/>
    <mergeCell ref="C9:C11"/>
    <mergeCell ref="B9:B11"/>
    <mergeCell ref="A9:A11"/>
  </mergeCells>
  <conditionalFormatting sqref="D12:G27">
    <cfRule type="cellIs" dxfId="1"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F50"/>
  <sheetViews>
    <sheetView showGridLines="0" topLeftCell="A4" zoomScale="110" zoomScaleNormal="110" zoomScalePageLayoutView="70" workbookViewId="0">
      <selection activeCell="B4" sqref="B4"/>
    </sheetView>
  </sheetViews>
  <sheetFormatPr defaultColWidth="8.85546875" defaultRowHeight="12.75"/>
  <cols>
    <col min="1" max="1" width="24.28515625" style="1" customWidth="1"/>
    <col min="2" max="2" width="56.7109375" style="1" customWidth="1"/>
    <col min="3" max="3" width="15.42578125" style="15" customWidth="1"/>
    <col min="4" max="4" width="21.42578125" style="16" customWidth="1"/>
    <col min="5" max="5" width="17.140625" style="16" customWidth="1"/>
    <col min="6" max="6" width="8.85546875" style="1"/>
    <col min="7" max="7" width="12.7109375" style="1" bestFit="1" customWidth="1"/>
    <col min="8" max="16384" width="8.85546875" style="1"/>
  </cols>
  <sheetData>
    <row r="1" spans="1:5" ht="26.25">
      <c r="A1" s="61" t="s">
        <v>91</v>
      </c>
    </row>
    <row r="4" spans="1:5" ht="20.25">
      <c r="A4" s="58" t="s">
        <v>86</v>
      </c>
      <c r="B4" s="70">
        <v>2015</v>
      </c>
    </row>
    <row r="7" spans="1:5" ht="15.75">
      <c r="A7" s="229"/>
      <c r="B7" s="229"/>
    </row>
    <row r="8" spans="1:5">
      <c r="C8" s="128" t="s">
        <v>80</v>
      </c>
      <c r="D8" s="215" t="s">
        <v>81</v>
      </c>
      <c r="E8" s="215"/>
    </row>
    <row r="9" spans="1:5" s="16" customFormat="1" ht="12.75" customHeight="1">
      <c r="A9" s="234" t="s">
        <v>6</v>
      </c>
      <c r="B9" s="233" t="s">
        <v>7</v>
      </c>
      <c r="C9" s="235" t="s">
        <v>60</v>
      </c>
      <c r="D9" s="231" t="s">
        <v>61</v>
      </c>
      <c r="E9" s="231" t="s">
        <v>62</v>
      </c>
    </row>
    <row r="10" spans="1:5" s="16" customFormat="1" ht="12.75" customHeight="1">
      <c r="A10" s="234"/>
      <c r="B10" s="233"/>
      <c r="C10" s="235"/>
      <c r="D10" s="231"/>
      <c r="E10" s="231"/>
    </row>
    <row r="11" spans="1:5" s="16" customFormat="1" ht="12.75" customHeight="1">
      <c r="A11" s="234"/>
      <c r="B11" s="233"/>
      <c r="C11" s="235"/>
      <c r="D11" s="231"/>
      <c r="E11" s="231"/>
    </row>
    <row r="12" spans="1:5" ht="33.75" customHeight="1">
      <c r="A12" s="230" t="s">
        <v>113</v>
      </c>
      <c r="B12" s="116" t="s">
        <v>112</v>
      </c>
      <c r="C12" s="118">
        <v>0.1</v>
      </c>
      <c r="D12" s="33"/>
      <c r="E12" s="34">
        <f t="shared" ref="E12:E20" si="0">IF(C12=0,"",D12*C12)</f>
        <v>0</v>
      </c>
    </row>
    <row r="13" spans="1:5" ht="34.5" customHeight="1">
      <c r="A13" s="230"/>
      <c r="B13" s="116" t="s">
        <v>114</v>
      </c>
      <c r="C13" s="118">
        <v>0.15</v>
      </c>
      <c r="D13" s="33"/>
      <c r="E13" s="34">
        <f t="shared" si="0"/>
        <v>0</v>
      </c>
    </row>
    <row r="14" spans="1:5" ht="53.25" customHeight="1">
      <c r="A14" s="230"/>
      <c r="B14" s="116" t="s">
        <v>110</v>
      </c>
      <c r="C14" s="118">
        <v>0.1</v>
      </c>
      <c r="D14" s="33"/>
      <c r="E14" s="34">
        <f t="shared" si="0"/>
        <v>0</v>
      </c>
    </row>
    <row r="15" spans="1:5" ht="28.5">
      <c r="A15" s="230" t="s">
        <v>115</v>
      </c>
      <c r="B15" s="116" t="s">
        <v>116</v>
      </c>
      <c r="C15" s="118">
        <v>0.15</v>
      </c>
      <c r="D15" s="33"/>
      <c r="E15" s="34">
        <f t="shared" si="0"/>
        <v>0</v>
      </c>
    </row>
    <row r="16" spans="1:5" ht="28.5">
      <c r="A16" s="230"/>
      <c r="B16" s="116" t="s">
        <v>117</v>
      </c>
      <c r="C16" s="118">
        <v>0.3</v>
      </c>
      <c r="D16" s="33"/>
      <c r="E16" s="34">
        <f t="shared" si="0"/>
        <v>0</v>
      </c>
    </row>
    <row r="17" spans="1:5" ht="28.5">
      <c r="A17" s="230" t="s">
        <v>122</v>
      </c>
      <c r="B17" s="116" t="s">
        <v>118</v>
      </c>
      <c r="C17" s="118">
        <v>0.1</v>
      </c>
      <c r="D17" s="33"/>
      <c r="E17" s="34">
        <f t="shared" si="0"/>
        <v>0</v>
      </c>
    </row>
    <row r="18" spans="1:5" ht="14.25">
      <c r="A18" s="230"/>
      <c r="B18" s="116" t="s">
        <v>119</v>
      </c>
      <c r="C18" s="118">
        <v>0</v>
      </c>
      <c r="D18" s="33"/>
      <c r="E18" s="34" t="str">
        <f t="shared" si="0"/>
        <v/>
      </c>
    </row>
    <row r="19" spans="1:5" ht="28.5">
      <c r="A19" s="230"/>
      <c r="B19" s="116" t="s">
        <v>121</v>
      </c>
      <c r="C19" s="118">
        <v>0</v>
      </c>
      <c r="D19" s="33"/>
      <c r="E19" s="34" t="str">
        <f t="shared" si="0"/>
        <v/>
      </c>
    </row>
    <row r="20" spans="1:5" ht="45">
      <c r="A20" s="129" t="s">
        <v>32</v>
      </c>
      <c r="B20" s="116" t="s">
        <v>120</v>
      </c>
      <c r="C20" s="118">
        <v>0.1</v>
      </c>
      <c r="D20" s="33"/>
      <c r="E20" s="34">
        <f t="shared" si="0"/>
        <v>0</v>
      </c>
    </row>
    <row r="21" spans="1:5" ht="18">
      <c r="C21" s="31">
        <f>SUM(C12:C20)</f>
        <v>1</v>
      </c>
      <c r="D21" s="29"/>
      <c r="E21" s="35">
        <f>SUM(E12:E20)</f>
        <v>0</v>
      </c>
    </row>
    <row r="22" spans="1:5" s="131" customFormat="1" ht="18">
      <c r="C22" s="132"/>
      <c r="D22" s="126"/>
      <c r="E22" s="133"/>
    </row>
    <row r="23" spans="1:5" s="131" customFormat="1" ht="18">
      <c r="A23" s="238" t="s">
        <v>123</v>
      </c>
      <c r="B23" s="238"/>
      <c r="C23" s="132"/>
      <c r="D23" s="126"/>
      <c r="E23" s="133"/>
    </row>
    <row r="24" spans="1:5" s="131" customFormat="1" ht="18">
      <c r="C24" s="132"/>
      <c r="D24" s="126"/>
      <c r="E24" s="133"/>
    </row>
    <row r="25" spans="1:5" s="131" customFormat="1" ht="18">
      <c r="A25" s="234" t="s">
        <v>6</v>
      </c>
      <c r="B25" s="233" t="s">
        <v>129</v>
      </c>
      <c r="C25" s="239" t="s">
        <v>130</v>
      </c>
      <c r="D25" s="126"/>
      <c r="E25" s="133"/>
    </row>
    <row r="26" spans="1:5" s="131" customFormat="1" ht="18">
      <c r="A26" s="234"/>
      <c r="B26" s="233"/>
      <c r="C26" s="240"/>
      <c r="D26" s="126"/>
      <c r="E26" s="133"/>
    </row>
    <row r="27" spans="1:5" s="131" customFormat="1" ht="18">
      <c r="A27" s="234"/>
      <c r="B27" s="233"/>
      <c r="C27" s="241"/>
      <c r="D27" s="126"/>
      <c r="E27" s="133"/>
    </row>
    <row r="28" spans="1:5" s="131" customFormat="1" ht="31.5" customHeight="1">
      <c r="A28" s="134" t="s">
        <v>124</v>
      </c>
      <c r="B28" s="116" t="s">
        <v>131</v>
      </c>
      <c r="C28" s="135" t="s">
        <v>136</v>
      </c>
      <c r="D28" s="126"/>
      <c r="E28" s="133"/>
    </row>
    <row r="29" spans="1:5" s="131" customFormat="1" ht="28.5">
      <c r="A29" s="134" t="s">
        <v>125</v>
      </c>
      <c r="B29" s="116" t="s">
        <v>132</v>
      </c>
      <c r="C29" s="136" t="s">
        <v>147</v>
      </c>
      <c r="D29" s="126"/>
      <c r="E29" s="133"/>
    </row>
    <row r="30" spans="1:5" s="131" customFormat="1" ht="28.5">
      <c r="A30" s="134" t="s">
        <v>126</v>
      </c>
      <c r="B30" s="116" t="s">
        <v>140</v>
      </c>
      <c r="C30" s="135" t="s">
        <v>148</v>
      </c>
      <c r="D30" s="126"/>
      <c r="E30" s="133"/>
    </row>
    <row r="31" spans="1:5" s="131" customFormat="1" ht="18">
      <c r="A31" s="134" t="s">
        <v>127</v>
      </c>
      <c r="B31" s="116" t="s">
        <v>133</v>
      </c>
      <c r="C31" s="135" t="s">
        <v>149</v>
      </c>
      <c r="D31" s="126"/>
      <c r="E31" s="133"/>
    </row>
    <row r="32" spans="1:5" s="131" customFormat="1" ht="18">
      <c r="A32" s="134" t="s">
        <v>128</v>
      </c>
      <c r="B32" s="116" t="s">
        <v>134</v>
      </c>
      <c r="C32" s="135" t="s">
        <v>150</v>
      </c>
      <c r="D32" s="126"/>
      <c r="E32" s="133"/>
    </row>
    <row r="33" spans="1:6" s="131" customFormat="1" ht="18">
      <c r="A33" s="134" t="s">
        <v>138</v>
      </c>
      <c r="B33" s="116" t="s">
        <v>135</v>
      </c>
      <c r="C33" s="135" t="s">
        <v>151</v>
      </c>
      <c r="D33" s="126"/>
      <c r="E33" s="133"/>
    </row>
    <row r="34" spans="1:6" s="131" customFormat="1" ht="18">
      <c r="C34" s="132"/>
      <c r="D34" s="126"/>
      <c r="E34" s="133"/>
    </row>
    <row r="35" spans="1:6">
      <c r="A35" s="2"/>
    </row>
    <row r="37" spans="1:6" ht="18">
      <c r="A37" s="208" t="s">
        <v>103</v>
      </c>
      <c r="B37" s="208"/>
      <c r="C37" s="208"/>
      <c r="D37" s="26"/>
      <c r="E37" s="26"/>
    </row>
    <row r="40" spans="1:6" ht="15">
      <c r="A40" s="103" t="s">
        <v>35</v>
      </c>
      <c r="B40" s="124"/>
      <c r="C40" s="1"/>
      <c r="D40" s="1"/>
      <c r="E40" s="1"/>
    </row>
    <row r="41" spans="1:6" ht="14.25">
      <c r="A41" s="104"/>
      <c r="C41" s="1"/>
      <c r="D41" s="1"/>
      <c r="E41" s="1"/>
    </row>
    <row r="42" spans="1:6" ht="15">
      <c r="A42" s="103" t="s">
        <v>36</v>
      </c>
      <c r="B42" s="105"/>
      <c r="C42" s="1"/>
      <c r="D42" s="1"/>
      <c r="E42" s="1"/>
    </row>
    <row r="43" spans="1:6" ht="15.75">
      <c r="A43" s="107"/>
      <c r="B43" s="125"/>
      <c r="C43" s="125"/>
      <c r="D43" s="125"/>
      <c r="E43" s="125"/>
      <c r="F43" s="125"/>
    </row>
    <row r="44" spans="1:6" ht="15.75">
      <c r="A44" s="107"/>
      <c r="B44" s="125"/>
      <c r="C44" s="125"/>
      <c r="D44" s="125"/>
      <c r="E44" s="125"/>
      <c r="F44" s="125"/>
    </row>
    <row r="45" spans="1:6" ht="15">
      <c r="A45" s="108"/>
      <c r="B45" s="125"/>
      <c r="C45" s="125"/>
      <c r="D45" s="125"/>
      <c r="E45" s="125"/>
      <c r="F45" s="125"/>
    </row>
    <row r="46" spans="1:6" ht="15">
      <c r="A46" s="108" t="s">
        <v>48</v>
      </c>
      <c r="B46" s="125"/>
      <c r="C46" s="125"/>
      <c r="D46" s="125"/>
      <c r="E46" s="125"/>
      <c r="F46" s="125"/>
    </row>
    <row r="47" spans="1:6">
      <c r="A47" s="109"/>
      <c r="B47" s="125"/>
      <c r="C47" s="125"/>
      <c r="D47" s="125"/>
      <c r="E47" s="125"/>
      <c r="F47" s="125"/>
    </row>
    <row r="48" spans="1:6" ht="15">
      <c r="A48" s="108" t="s">
        <v>40</v>
      </c>
      <c r="B48" s="125"/>
      <c r="C48" s="125"/>
      <c r="D48" s="125"/>
      <c r="E48" s="125"/>
      <c r="F48" s="125"/>
    </row>
    <row r="49" spans="3:5">
      <c r="C49" s="1"/>
      <c r="D49" s="1"/>
      <c r="E49" s="1"/>
    </row>
    <row r="50" spans="3:5">
      <c r="C50" s="1"/>
      <c r="D50" s="1"/>
      <c r="E50" s="1"/>
    </row>
  </sheetData>
  <mergeCells count="15">
    <mergeCell ref="A12:A14"/>
    <mergeCell ref="A15:A16"/>
    <mergeCell ref="A17:A19"/>
    <mergeCell ref="A37:C37"/>
    <mergeCell ref="A23:B23"/>
    <mergeCell ref="A25:A27"/>
    <mergeCell ref="B25:B27"/>
    <mergeCell ref="C25:C27"/>
    <mergeCell ref="A7:B7"/>
    <mergeCell ref="D8:E8"/>
    <mergeCell ref="A9:A11"/>
    <mergeCell ref="B9:B11"/>
    <mergeCell ref="C9:C11"/>
    <mergeCell ref="D9:D11"/>
    <mergeCell ref="E9:E11"/>
  </mergeCells>
  <conditionalFormatting sqref="C12:E20">
    <cfRule type="cellIs" dxfId="0"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Q54"/>
  <sheetViews>
    <sheetView showGridLines="0" zoomScaleNormal="100" zoomScalePageLayoutView="130" workbookViewId="0"/>
  </sheetViews>
  <sheetFormatPr defaultColWidth="8.85546875" defaultRowHeight="12.75"/>
  <cols>
    <col min="1" max="2" width="39.28515625" style="4" customWidth="1"/>
    <col min="3" max="3" width="3.7109375" style="4" customWidth="1"/>
    <col min="4" max="4" width="5" style="4" customWidth="1"/>
    <col min="5" max="5" width="3.140625" style="4" customWidth="1"/>
    <col min="6" max="8" width="7.7109375" style="4" customWidth="1"/>
    <col min="9" max="9" width="8.85546875" style="4"/>
    <col min="10" max="10" width="2.85546875" style="4" customWidth="1"/>
    <col min="11" max="16384" width="8.85546875" style="4"/>
  </cols>
  <sheetData>
    <row r="1" spans="1:17" ht="36.75" customHeight="1">
      <c r="A1" s="61" t="s">
        <v>92</v>
      </c>
      <c r="B1" s="61"/>
      <c r="C1" s="3"/>
      <c r="D1" s="3"/>
      <c r="E1" s="3"/>
      <c r="F1" s="3"/>
      <c r="G1" s="3"/>
      <c r="H1" s="3"/>
    </row>
    <row r="2" spans="1:17">
      <c r="A2" s="3"/>
      <c r="B2" s="3"/>
      <c r="C2" s="3"/>
      <c r="D2" s="3"/>
      <c r="E2" s="3"/>
      <c r="F2" s="3"/>
      <c r="G2" s="3"/>
      <c r="H2" s="3"/>
    </row>
    <row r="3" spans="1:17" ht="20.25">
      <c r="A3" s="75" t="s">
        <v>86</v>
      </c>
      <c r="B3" s="71">
        <v>2015</v>
      </c>
      <c r="C3" s="3"/>
      <c r="D3" s="3"/>
      <c r="E3" s="3"/>
      <c r="F3" s="3"/>
      <c r="G3" s="3"/>
      <c r="H3" s="3"/>
    </row>
    <row r="4" spans="1:17" ht="20.25">
      <c r="A4" s="75"/>
      <c r="B4" s="71"/>
      <c r="C4" s="3"/>
      <c r="D4" s="3"/>
      <c r="E4" s="3"/>
      <c r="F4" s="3"/>
      <c r="G4" s="3"/>
      <c r="H4" s="3"/>
    </row>
    <row r="5" spans="1:17" ht="15.75">
      <c r="A5" s="242" t="s">
        <v>108</v>
      </c>
      <c r="B5" s="242"/>
      <c r="C5" s="3"/>
      <c r="D5" s="87"/>
      <c r="E5" s="3"/>
      <c r="F5" s="65" t="s">
        <v>51</v>
      </c>
      <c r="G5" s="3"/>
      <c r="H5" s="3"/>
    </row>
    <row r="6" spans="1:17">
      <c r="A6" s="259" t="s">
        <v>109</v>
      </c>
      <c r="B6" s="260"/>
      <c r="C6" s="3"/>
      <c r="D6" s="87"/>
      <c r="E6" s="3"/>
      <c r="F6" s="3"/>
      <c r="G6" s="3"/>
      <c r="H6" s="3"/>
    </row>
    <row r="7" spans="1:17">
      <c r="A7" s="122"/>
      <c r="B7" s="123"/>
      <c r="C7" s="3"/>
      <c r="D7" s="87"/>
      <c r="E7" s="3"/>
      <c r="F7" s="246"/>
      <c r="G7" s="247"/>
      <c r="H7" s="247"/>
      <c r="I7" s="247"/>
      <c r="J7" s="247"/>
      <c r="K7" s="247"/>
      <c r="L7" s="247"/>
      <c r="M7" s="247"/>
      <c r="N7" s="247"/>
      <c r="O7" s="247"/>
      <c r="P7" s="247"/>
      <c r="Q7" s="248"/>
    </row>
    <row r="8" spans="1:17" ht="21" thickBot="1">
      <c r="A8" s="75"/>
      <c r="B8" s="71"/>
      <c r="C8" s="3"/>
      <c r="D8" s="87"/>
      <c r="E8" s="3"/>
      <c r="F8" s="249"/>
      <c r="G8" s="250"/>
      <c r="H8" s="250"/>
      <c r="I8" s="250"/>
      <c r="J8" s="250"/>
      <c r="K8" s="250"/>
      <c r="L8" s="250"/>
      <c r="M8" s="250"/>
      <c r="N8" s="250"/>
      <c r="O8" s="250"/>
      <c r="P8" s="250"/>
      <c r="Q8" s="251"/>
    </row>
    <row r="9" spans="1:17" ht="16.5" customHeight="1">
      <c r="A9" s="255" t="s">
        <v>70</v>
      </c>
      <c r="B9" s="256"/>
      <c r="C9" s="77"/>
      <c r="D9" s="88"/>
      <c r="E9" s="77"/>
      <c r="F9" s="249"/>
      <c r="G9" s="250"/>
      <c r="H9" s="250"/>
      <c r="I9" s="250"/>
      <c r="J9" s="250"/>
      <c r="K9" s="250"/>
      <c r="L9" s="250"/>
      <c r="M9" s="250"/>
      <c r="N9" s="250"/>
      <c r="O9" s="250"/>
      <c r="P9" s="250"/>
      <c r="Q9" s="251"/>
    </row>
    <row r="10" spans="1:17" ht="20.25">
      <c r="A10" s="81" t="s">
        <v>37</v>
      </c>
      <c r="B10" s="78">
        <f>'Scheda A'!G46</f>
        <v>0</v>
      </c>
      <c r="C10" s="76"/>
      <c r="D10" s="89"/>
      <c r="E10" s="63"/>
      <c r="F10" s="249"/>
      <c r="G10" s="250"/>
      <c r="H10" s="250"/>
      <c r="I10" s="250"/>
      <c r="J10" s="250"/>
      <c r="K10" s="250"/>
      <c r="L10" s="250"/>
      <c r="M10" s="250"/>
      <c r="N10" s="250"/>
      <c r="O10" s="250"/>
      <c r="P10" s="250"/>
      <c r="Q10" s="251"/>
    </row>
    <row r="11" spans="1:17" ht="20.25">
      <c r="A11" s="82" t="s">
        <v>4</v>
      </c>
      <c r="B11" s="79">
        <f>'Ex ante Pesatura'!C8</f>
        <v>0.1</v>
      </c>
      <c r="C11" s="63"/>
      <c r="D11" s="90"/>
      <c r="E11" s="63"/>
      <c r="F11" s="252"/>
      <c r="G11" s="253"/>
      <c r="H11" s="253"/>
      <c r="I11" s="253"/>
      <c r="J11" s="253"/>
      <c r="K11" s="253"/>
      <c r="L11" s="253"/>
      <c r="M11" s="253"/>
      <c r="N11" s="253"/>
      <c r="O11" s="253"/>
      <c r="P11" s="253"/>
      <c r="Q11" s="254"/>
    </row>
    <row r="12" spans="1:17" ht="16.5" customHeight="1">
      <c r="A12" s="257" t="s">
        <v>71</v>
      </c>
      <c r="B12" s="258"/>
      <c r="C12" s="63"/>
      <c r="D12" s="90"/>
      <c r="E12" s="63"/>
      <c r="F12" s="63"/>
      <c r="H12" s="63"/>
    </row>
    <row r="13" spans="1:17" ht="20.25">
      <c r="A13" s="81" t="s">
        <v>37</v>
      </c>
      <c r="B13" s="78">
        <f>'Scheda B'!I20</f>
        <v>0</v>
      </c>
      <c r="C13" s="63"/>
      <c r="D13" s="90"/>
      <c r="E13" s="63"/>
      <c r="F13" s="63"/>
      <c r="G13" s="63"/>
      <c r="H13" s="63"/>
      <c r="I13" s="68" t="s">
        <v>48</v>
      </c>
      <c r="J13" s="63"/>
    </row>
    <row r="14" spans="1:17" ht="20.25">
      <c r="A14" s="82" t="s">
        <v>4</v>
      </c>
      <c r="B14" s="79">
        <f>'Ex ante Pesatura'!C9</f>
        <v>0.4</v>
      </c>
      <c r="C14" s="63"/>
      <c r="D14" s="90"/>
      <c r="E14" s="63"/>
      <c r="F14" s="63"/>
      <c r="G14" s="63"/>
      <c r="H14" s="63"/>
    </row>
    <row r="15" spans="1:17" ht="16.5" customHeight="1">
      <c r="A15" s="257" t="s">
        <v>69</v>
      </c>
      <c r="B15" s="258"/>
      <c r="C15" s="63"/>
      <c r="D15" s="90"/>
      <c r="E15" s="63"/>
      <c r="F15" s="63"/>
      <c r="G15" s="63"/>
      <c r="H15" s="63"/>
    </row>
    <row r="16" spans="1:17" ht="20.25">
      <c r="A16" s="81" t="s">
        <v>37</v>
      </c>
      <c r="B16" s="78">
        <f>'Scheda C'!E21</f>
        <v>0</v>
      </c>
      <c r="C16" s="63"/>
      <c r="D16" s="90"/>
      <c r="E16" s="63"/>
      <c r="F16" s="65" t="s">
        <v>39</v>
      </c>
      <c r="G16" s="3"/>
      <c r="H16" s="3"/>
    </row>
    <row r="17" spans="1:17" ht="21" thickBot="1">
      <c r="A17" s="83" t="s">
        <v>4</v>
      </c>
      <c r="B17" s="80">
        <f>'Ex ante Pesatura'!C10</f>
        <v>0.5</v>
      </c>
      <c r="C17" s="86"/>
      <c r="D17" s="91"/>
      <c r="E17" s="86"/>
      <c r="F17" s="3"/>
      <c r="G17" s="3"/>
      <c r="H17" s="3"/>
    </row>
    <row r="18" spans="1:17" ht="15.75" thickBot="1">
      <c r="A18" s="64"/>
      <c r="B18" s="63"/>
      <c r="C18" s="86"/>
      <c r="D18" s="91"/>
      <c r="E18" s="86"/>
      <c r="F18" s="246"/>
      <c r="G18" s="247"/>
      <c r="H18" s="247"/>
      <c r="I18" s="247"/>
      <c r="J18" s="247"/>
      <c r="K18" s="247"/>
      <c r="L18" s="247"/>
      <c r="M18" s="247"/>
      <c r="N18" s="247"/>
      <c r="O18" s="247"/>
      <c r="P18" s="247"/>
      <c r="Q18" s="248"/>
    </row>
    <row r="19" spans="1:17" ht="27" customHeight="1">
      <c r="A19" s="243" t="s">
        <v>38</v>
      </c>
      <c r="B19" s="244"/>
      <c r="C19" s="86"/>
      <c r="D19" s="91"/>
      <c r="E19" s="86"/>
      <c r="F19" s="249"/>
      <c r="G19" s="250"/>
      <c r="H19" s="250"/>
      <c r="I19" s="250"/>
      <c r="J19" s="250"/>
      <c r="K19" s="250"/>
      <c r="L19" s="250"/>
      <c r="M19" s="250"/>
      <c r="N19" s="250"/>
      <c r="O19" s="250"/>
      <c r="P19" s="250"/>
      <c r="Q19" s="251"/>
    </row>
    <row r="20" spans="1:17" ht="47.25" thickBot="1">
      <c r="A20" s="84" t="s">
        <v>41</v>
      </c>
      <c r="B20" s="85">
        <f>((B10*B11/100)+(B13*B14/100)+(B16*B17/100))*100</f>
        <v>0</v>
      </c>
      <c r="C20" s="86"/>
      <c r="D20" s="91"/>
      <c r="E20" s="86"/>
      <c r="F20" s="249"/>
      <c r="G20" s="250"/>
      <c r="H20" s="250"/>
      <c r="I20" s="250"/>
      <c r="J20" s="250"/>
      <c r="K20" s="250"/>
      <c r="L20" s="250"/>
      <c r="M20" s="250"/>
      <c r="N20" s="250"/>
      <c r="O20" s="250"/>
      <c r="P20" s="250"/>
      <c r="Q20" s="251"/>
    </row>
    <row r="21" spans="1:17" ht="15.75">
      <c r="A21" s="65"/>
      <c r="B21" s="63"/>
      <c r="C21" s="63"/>
      <c r="D21" s="63"/>
      <c r="E21" s="63"/>
      <c r="F21" s="252"/>
      <c r="G21" s="253"/>
      <c r="H21" s="253"/>
      <c r="I21" s="253"/>
      <c r="J21" s="253"/>
      <c r="K21" s="253"/>
      <c r="L21" s="253"/>
      <c r="M21" s="253"/>
      <c r="N21" s="253"/>
      <c r="O21" s="253"/>
      <c r="P21" s="253"/>
      <c r="Q21" s="254"/>
    </row>
    <row r="22" spans="1:17" ht="15">
      <c r="B22" s="245"/>
      <c r="C22" s="245"/>
      <c r="D22" s="3"/>
      <c r="E22" s="3"/>
      <c r="F22" s="3"/>
      <c r="G22" s="3"/>
      <c r="H22" s="3"/>
    </row>
    <row r="23" spans="1:17" ht="15">
      <c r="B23" s="3"/>
      <c r="C23" s="3"/>
      <c r="D23" s="3"/>
      <c r="E23" s="3"/>
      <c r="F23" s="3"/>
      <c r="G23" s="3"/>
      <c r="H23" s="3"/>
      <c r="I23" s="68" t="s">
        <v>40</v>
      </c>
    </row>
    <row r="24" spans="1:17" ht="24" customHeight="1">
      <c r="A24" s="94" t="s">
        <v>35</v>
      </c>
      <c r="B24" s="92"/>
      <c r="C24" s="66"/>
      <c r="D24" s="3"/>
      <c r="E24" s="3"/>
      <c r="F24" s="3"/>
      <c r="G24" s="3"/>
      <c r="H24" s="3"/>
    </row>
    <row r="25" spans="1:17" ht="14.25">
      <c r="A25" s="95"/>
      <c r="B25" s="63"/>
      <c r="C25" s="63"/>
      <c r="D25" s="63"/>
      <c r="E25" s="63"/>
      <c r="F25" s="63"/>
      <c r="G25" s="63"/>
      <c r="H25" s="63"/>
    </row>
    <row r="26" spans="1:17" ht="24" customHeight="1">
      <c r="A26" s="94" t="s">
        <v>36</v>
      </c>
      <c r="B26" s="93"/>
      <c r="C26" s="63"/>
      <c r="D26" s="63"/>
      <c r="E26" s="63"/>
      <c r="F26" s="63"/>
      <c r="G26" s="63"/>
      <c r="H26" s="63"/>
    </row>
    <row r="27" spans="1:17">
      <c r="B27" s="63"/>
      <c r="C27" s="63"/>
      <c r="D27" s="63"/>
      <c r="E27" s="63"/>
      <c r="F27" s="63"/>
      <c r="G27" s="63"/>
      <c r="H27" s="63"/>
    </row>
    <row r="28" spans="1:17" ht="25.5" customHeight="1">
      <c r="B28" s="67"/>
      <c r="C28" s="67"/>
      <c r="D28" s="67"/>
      <c r="E28" s="67"/>
      <c r="F28" s="67"/>
      <c r="G28" s="67"/>
      <c r="H28" s="67"/>
    </row>
    <row r="29" spans="1:17" ht="15">
      <c r="A29" s="68"/>
      <c r="B29" s="63"/>
      <c r="C29" s="63"/>
      <c r="D29" s="63"/>
      <c r="E29" s="63"/>
      <c r="F29" s="63"/>
      <c r="G29" s="63"/>
      <c r="H29" s="63"/>
    </row>
    <row r="30" spans="1:17" ht="15">
      <c r="A30" s="68"/>
      <c r="B30" s="63"/>
      <c r="C30" s="63"/>
      <c r="D30" s="63"/>
      <c r="E30" s="63"/>
      <c r="F30" s="63"/>
      <c r="G30" s="63"/>
      <c r="H30" s="63"/>
    </row>
    <row r="31" spans="1:17">
      <c r="C31" s="63"/>
      <c r="D31" s="63"/>
      <c r="E31" s="63"/>
      <c r="F31" s="63"/>
      <c r="G31" s="63"/>
      <c r="H31" s="63"/>
    </row>
    <row r="32" spans="1:17">
      <c r="A32" s="69"/>
      <c r="B32" s="63"/>
      <c r="C32" s="63"/>
      <c r="D32" s="63"/>
      <c r="E32" s="63"/>
      <c r="F32" s="63"/>
      <c r="G32" s="63"/>
      <c r="H32" s="63"/>
    </row>
    <row r="33" spans="1:8" ht="15.75">
      <c r="A33" s="65"/>
      <c r="B33" s="63"/>
      <c r="C33" s="63"/>
      <c r="D33" s="63"/>
      <c r="E33" s="63"/>
      <c r="F33" s="63"/>
      <c r="G33" s="63"/>
      <c r="H33" s="63"/>
    </row>
    <row r="34" spans="1:8" ht="63" customHeight="1">
      <c r="A34" s="67"/>
      <c r="B34" s="67"/>
      <c r="C34" s="67"/>
      <c r="D34" s="67"/>
      <c r="E34" s="67"/>
      <c r="F34" s="67"/>
      <c r="G34" s="67"/>
      <c r="H34" s="67"/>
    </row>
    <row r="35" spans="1:8" ht="15">
      <c r="A35" s="68"/>
      <c r="B35" s="63"/>
      <c r="C35" s="63"/>
      <c r="D35" s="63"/>
      <c r="E35" s="63"/>
      <c r="F35" s="63"/>
      <c r="G35" s="63"/>
      <c r="H35" s="63"/>
    </row>
    <row r="36" spans="1:8" ht="15">
      <c r="A36" s="68"/>
      <c r="B36" s="63"/>
      <c r="C36" s="63"/>
      <c r="D36" s="63"/>
      <c r="E36" s="63"/>
      <c r="F36" s="63"/>
      <c r="G36" s="63"/>
      <c r="H36" s="63"/>
    </row>
    <row r="37" spans="1:8">
      <c r="B37" s="63"/>
      <c r="C37" s="63"/>
      <c r="D37" s="63"/>
      <c r="E37" s="63"/>
      <c r="F37" s="63"/>
      <c r="G37" s="63"/>
      <c r="H37" s="63"/>
    </row>
    <row r="38" spans="1:8" ht="15.75">
      <c r="A38" s="6"/>
      <c r="B38" s="5"/>
      <c r="C38" s="5"/>
      <c r="D38" s="5"/>
      <c r="E38" s="5"/>
      <c r="F38" s="5"/>
      <c r="G38" s="5"/>
      <c r="H38" s="5"/>
    </row>
    <row r="39" spans="1:8" ht="15.75">
      <c r="A39" s="6"/>
      <c r="B39" s="5"/>
      <c r="C39" s="5"/>
      <c r="D39" s="5"/>
      <c r="E39" s="5"/>
      <c r="F39" s="5"/>
      <c r="G39" s="5"/>
      <c r="H39" s="5"/>
    </row>
    <row r="40" spans="1:8" ht="68.45" customHeight="1">
      <c r="A40" s="6"/>
      <c r="B40" s="5"/>
      <c r="C40" s="5"/>
      <c r="D40" s="5"/>
      <c r="E40" s="5"/>
      <c r="F40" s="5"/>
      <c r="G40" s="5"/>
      <c r="H40" s="5"/>
    </row>
    <row r="41" spans="1:8" ht="16.149999999999999" customHeight="1">
      <c r="A41" s="6"/>
      <c r="B41" s="5"/>
      <c r="C41" s="5"/>
      <c r="D41" s="5"/>
      <c r="E41" s="5"/>
      <c r="F41" s="5"/>
      <c r="G41" s="5"/>
      <c r="H41" s="5"/>
    </row>
    <row r="42" spans="1:8" ht="15">
      <c r="A42" s="64"/>
      <c r="B42" s="63"/>
      <c r="C42" s="63"/>
      <c r="D42" s="63"/>
      <c r="E42" s="63"/>
      <c r="F42" s="63"/>
      <c r="G42" s="63"/>
      <c r="H42" s="63"/>
    </row>
    <row r="43" spans="1:8" ht="15">
      <c r="A43" s="7"/>
      <c r="B43" s="5"/>
      <c r="C43" s="5"/>
      <c r="D43" s="5"/>
      <c r="E43" s="5"/>
      <c r="F43" s="5"/>
      <c r="G43" s="5"/>
      <c r="H43" s="5"/>
    </row>
    <row r="44" spans="1:8" ht="15">
      <c r="A44" s="7"/>
      <c r="B44" s="5"/>
      <c r="C44" s="5"/>
      <c r="D44" s="5"/>
      <c r="E44" s="5"/>
      <c r="F44" s="5"/>
      <c r="G44" s="5"/>
      <c r="H44" s="5"/>
    </row>
    <row r="45" spans="1:8" ht="15">
      <c r="A45" s="7"/>
      <c r="B45" s="5"/>
      <c r="C45" s="5"/>
      <c r="D45" s="5"/>
      <c r="E45" s="5"/>
      <c r="F45" s="5"/>
      <c r="G45" s="5"/>
      <c r="H45" s="5"/>
    </row>
    <row r="46" spans="1:8">
      <c r="A46" s="8"/>
      <c r="B46" s="5"/>
      <c r="C46" s="5"/>
      <c r="D46" s="5"/>
      <c r="E46" s="5"/>
      <c r="F46" s="5"/>
      <c r="G46" s="5"/>
      <c r="H46" s="5"/>
    </row>
    <row r="47" spans="1:8">
      <c r="A47" s="8"/>
      <c r="B47" s="5"/>
      <c r="C47" s="5"/>
      <c r="D47" s="5"/>
      <c r="E47" s="5"/>
      <c r="F47" s="5"/>
      <c r="G47" s="5"/>
      <c r="H47" s="5"/>
    </row>
    <row r="48" spans="1:8">
      <c r="A48" s="8"/>
      <c r="B48" s="5"/>
      <c r="C48" s="5"/>
      <c r="D48" s="5"/>
      <c r="E48" s="5"/>
      <c r="F48" s="5"/>
      <c r="G48" s="5"/>
      <c r="H48" s="5"/>
    </row>
    <row r="49" spans="1:8">
      <c r="A49" s="8"/>
      <c r="B49" s="5"/>
      <c r="C49" s="5"/>
      <c r="D49" s="5"/>
      <c r="E49" s="5"/>
      <c r="F49" s="5"/>
      <c r="G49" s="5"/>
      <c r="H49" s="5"/>
    </row>
    <row r="50" spans="1:8" ht="15.75">
      <c r="A50" s="6"/>
      <c r="B50" s="5"/>
      <c r="C50" s="5"/>
      <c r="D50" s="5"/>
      <c r="E50" s="5"/>
      <c r="F50" s="5"/>
      <c r="G50" s="5"/>
      <c r="H50" s="5"/>
    </row>
    <row r="51" spans="1:8" ht="15">
      <c r="A51" s="64"/>
      <c r="B51" s="63"/>
      <c r="C51" s="63"/>
      <c r="D51" s="63"/>
      <c r="E51" s="63"/>
      <c r="F51" s="63"/>
      <c r="G51" s="63"/>
      <c r="H51" s="63"/>
    </row>
    <row r="52" spans="1:8" ht="15">
      <c r="A52" s="7"/>
      <c r="B52" s="5"/>
      <c r="C52" s="5"/>
      <c r="D52" s="5"/>
      <c r="E52" s="5"/>
      <c r="F52" s="5"/>
      <c r="G52" s="5"/>
      <c r="H52" s="5"/>
    </row>
    <row r="53" spans="1:8" ht="15">
      <c r="A53" s="7"/>
      <c r="B53" s="5"/>
      <c r="C53" s="5"/>
      <c r="D53" s="5"/>
      <c r="E53" s="5"/>
      <c r="F53" s="5"/>
      <c r="G53" s="5"/>
      <c r="H53" s="5"/>
    </row>
    <row r="54" spans="1:8" ht="15">
      <c r="A54" s="7"/>
      <c r="B54" s="5"/>
      <c r="C54" s="5"/>
      <c r="D54" s="5"/>
      <c r="E54" s="5"/>
      <c r="F54" s="5"/>
      <c r="G54" s="5"/>
      <c r="H54" s="5"/>
    </row>
  </sheetData>
  <mergeCells count="9">
    <mergeCell ref="A5:B5"/>
    <mergeCell ref="A19:B19"/>
    <mergeCell ref="B22:C22"/>
    <mergeCell ref="F18:Q21"/>
    <mergeCell ref="F7:Q11"/>
    <mergeCell ref="A9:B9"/>
    <mergeCell ref="A12:B12"/>
    <mergeCell ref="A15:B15"/>
    <mergeCell ref="A6:B6"/>
  </mergeCells>
  <phoneticPr fontId="0" type="noConversion"/>
  <pageMargins left="0.43307086614173229" right="0.39370078740157483" top="0.62992125984251968" bottom="0.59055118110236227" header="0.31496062992125984" footer="0.31496062992125984"/>
  <pageSetup paperSize="9"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pageSetUpPr fitToPage="1"/>
  </sheetPr>
  <dimension ref="A1:H23"/>
  <sheetViews>
    <sheetView showGridLines="0" zoomScaleNormal="100" workbookViewId="0">
      <selection activeCell="E8" sqref="E8:E9"/>
    </sheetView>
  </sheetViews>
  <sheetFormatPr defaultColWidth="8.85546875" defaultRowHeight="12.75"/>
  <cols>
    <col min="1" max="1" width="27.28515625" style="24" customWidth="1"/>
    <col min="2" max="2" width="34.140625" style="24" customWidth="1"/>
    <col min="3" max="4" width="20.5703125" style="24" customWidth="1"/>
    <col min="5" max="5" width="25.85546875" style="24" customWidth="1"/>
    <col min="6" max="6" width="15.7109375" style="24" customWidth="1"/>
    <col min="7" max="7" width="30.28515625" style="24" customWidth="1"/>
    <col min="8" max="8" width="26.42578125" style="24" customWidth="1"/>
    <col min="9" max="17" width="3" style="24" customWidth="1"/>
    <col min="18" max="16384" width="8.85546875" style="24"/>
  </cols>
  <sheetData>
    <row r="1" spans="1:8" ht="38.25" customHeight="1">
      <c r="A1" s="152" t="s">
        <v>161</v>
      </c>
    </row>
    <row r="2" spans="1:8">
      <c r="A2" s="72"/>
    </row>
    <row r="3" spans="1:8">
      <c r="A3" s="72"/>
    </row>
    <row r="4" spans="1:8" ht="20.25">
      <c r="A4" s="153" t="s">
        <v>162</v>
      </c>
      <c r="B4" s="154">
        <v>2016</v>
      </c>
      <c r="C4" s="162"/>
      <c r="D4" s="162"/>
    </row>
    <row r="5" spans="1:8" ht="20.25">
      <c r="A5" s="155"/>
    </row>
    <row r="6" spans="1:8">
      <c r="A6" s="261" t="s">
        <v>80</v>
      </c>
      <c r="B6" s="261"/>
      <c r="C6" s="261"/>
      <c r="D6" s="261"/>
      <c r="E6" s="262"/>
      <c r="F6" s="263" t="s">
        <v>81</v>
      </c>
      <c r="G6" s="263"/>
      <c r="H6" s="263"/>
    </row>
    <row r="7" spans="1:8" ht="38.25">
      <c r="A7" s="156" t="s">
        <v>164</v>
      </c>
      <c r="B7" s="157" t="s">
        <v>165</v>
      </c>
      <c r="C7" s="157" t="s">
        <v>166</v>
      </c>
      <c r="D7" s="157" t="s">
        <v>167</v>
      </c>
      <c r="E7" s="157" t="s">
        <v>168</v>
      </c>
      <c r="F7" s="163" t="s">
        <v>175</v>
      </c>
      <c r="G7" s="163" t="s">
        <v>153</v>
      </c>
      <c r="H7" s="163" t="s">
        <v>163</v>
      </c>
    </row>
    <row r="8" spans="1:8" ht="84">
      <c r="A8" s="169" t="s">
        <v>239</v>
      </c>
      <c r="B8" s="170" t="s">
        <v>240</v>
      </c>
      <c r="C8" s="170" t="s">
        <v>241</v>
      </c>
      <c r="D8" s="171" t="s">
        <v>169</v>
      </c>
      <c r="E8" s="164" t="s">
        <v>170</v>
      </c>
      <c r="F8" s="165"/>
      <c r="G8" s="166"/>
      <c r="H8" s="167"/>
    </row>
    <row r="9" spans="1:8" ht="84">
      <c r="A9" s="169" t="s">
        <v>242</v>
      </c>
      <c r="B9" s="170" t="s">
        <v>177</v>
      </c>
      <c r="C9" s="170" t="s">
        <v>178</v>
      </c>
      <c r="D9" s="171" t="s">
        <v>243</v>
      </c>
      <c r="E9" s="164" t="s">
        <v>170</v>
      </c>
      <c r="F9" s="165"/>
      <c r="G9" s="166"/>
      <c r="H9" s="167"/>
    </row>
    <row r="10" spans="1:8" ht="72">
      <c r="A10" s="169" t="s">
        <v>238</v>
      </c>
      <c r="B10" s="170" t="s">
        <v>235</v>
      </c>
      <c r="C10" s="170" t="s">
        <v>236</v>
      </c>
      <c r="D10" s="171" t="s">
        <v>237</v>
      </c>
      <c r="E10" s="164" t="s">
        <v>170</v>
      </c>
      <c r="F10" s="165"/>
      <c r="G10" s="166"/>
      <c r="H10" s="167"/>
    </row>
    <row r="11" spans="1:8" ht="108">
      <c r="A11" s="169" t="s">
        <v>171</v>
      </c>
      <c r="B11" s="170" t="s">
        <v>172</v>
      </c>
      <c r="C11" s="170" t="s">
        <v>173</v>
      </c>
      <c r="D11" s="171" t="s">
        <v>174</v>
      </c>
      <c r="E11" s="168" t="s">
        <v>170</v>
      </c>
      <c r="F11" s="165"/>
      <c r="G11" s="166"/>
      <c r="H11" s="167"/>
    </row>
    <row r="12" spans="1:8" ht="84">
      <c r="A12" s="169" t="s">
        <v>210</v>
      </c>
      <c r="B12" s="172" t="s">
        <v>211</v>
      </c>
      <c r="C12" s="172" t="s">
        <v>212</v>
      </c>
      <c r="D12" s="173" t="s">
        <v>213</v>
      </c>
      <c r="E12" s="168" t="s">
        <v>170</v>
      </c>
      <c r="F12" s="165"/>
      <c r="G12" s="166"/>
      <c r="H12" s="167"/>
    </row>
    <row r="13" spans="1:8" ht="84">
      <c r="A13" s="169" t="s">
        <v>197</v>
      </c>
      <c r="B13" s="170" t="s">
        <v>198</v>
      </c>
      <c r="C13" s="170" t="s">
        <v>199</v>
      </c>
      <c r="D13" s="171" t="s">
        <v>200</v>
      </c>
      <c r="E13" s="168" t="s">
        <v>201</v>
      </c>
      <c r="F13" s="165"/>
      <c r="G13" s="167"/>
      <c r="H13" s="167"/>
    </row>
    <row r="14" spans="1:8" ht="60">
      <c r="A14" s="169" t="s">
        <v>202</v>
      </c>
      <c r="B14" s="170" t="s">
        <v>203</v>
      </c>
      <c r="C14" s="170" t="s">
        <v>204</v>
      </c>
      <c r="D14" s="171" t="s">
        <v>205</v>
      </c>
      <c r="E14" s="168" t="s">
        <v>201</v>
      </c>
      <c r="F14" s="165"/>
      <c r="G14" s="167"/>
      <c r="H14" s="167"/>
    </row>
    <row r="15" spans="1:8" ht="84">
      <c r="A15" s="169" t="s">
        <v>206</v>
      </c>
      <c r="B15" s="170" t="s">
        <v>207</v>
      </c>
      <c r="C15" s="170" t="s">
        <v>208</v>
      </c>
      <c r="D15" s="171" t="s">
        <v>209</v>
      </c>
      <c r="E15" s="168" t="s">
        <v>201</v>
      </c>
      <c r="F15" s="165"/>
      <c r="G15" s="167"/>
      <c r="H15" s="167"/>
    </row>
    <row r="16" spans="1:8" ht="48">
      <c r="A16" s="169" t="s">
        <v>217</v>
      </c>
      <c r="B16" s="170" t="s">
        <v>218</v>
      </c>
      <c r="C16" s="170" t="s">
        <v>219</v>
      </c>
      <c r="D16" s="171" t="s">
        <v>226</v>
      </c>
      <c r="E16" s="168" t="s">
        <v>220</v>
      </c>
      <c r="F16" s="165"/>
      <c r="G16" s="167"/>
      <c r="H16" s="167"/>
    </row>
    <row r="17" spans="1:8" ht="48">
      <c r="A17" s="169" t="s">
        <v>221</v>
      </c>
      <c r="B17" s="170" t="s">
        <v>222</v>
      </c>
      <c r="C17" s="170" t="s">
        <v>223</v>
      </c>
      <c r="D17" s="171" t="s">
        <v>226</v>
      </c>
      <c r="E17" s="168" t="s">
        <v>220</v>
      </c>
      <c r="F17" s="165"/>
      <c r="G17" s="167"/>
      <c r="H17" s="167"/>
    </row>
    <row r="18" spans="1:8" ht="60">
      <c r="A18" s="169" t="s">
        <v>228</v>
      </c>
      <c r="B18" s="170" t="s">
        <v>229</v>
      </c>
      <c r="C18" s="170" t="s">
        <v>230</v>
      </c>
      <c r="D18" s="171" t="s">
        <v>231</v>
      </c>
      <c r="E18" s="168" t="s">
        <v>220</v>
      </c>
      <c r="F18" s="165"/>
      <c r="G18" s="167"/>
      <c r="H18" s="167"/>
    </row>
    <row r="19" spans="1:8" ht="84">
      <c r="A19" s="169" t="s">
        <v>232</v>
      </c>
      <c r="B19" s="170" t="s">
        <v>233</v>
      </c>
      <c r="C19" s="170" t="s">
        <v>234</v>
      </c>
      <c r="D19" s="171" t="s">
        <v>226</v>
      </c>
      <c r="E19" s="168" t="s">
        <v>220</v>
      </c>
      <c r="F19" s="165"/>
      <c r="G19" s="167"/>
      <c r="H19" s="167"/>
    </row>
    <row r="20" spans="1:8" ht="87.75" customHeight="1">
      <c r="A20" s="169" t="s">
        <v>224</v>
      </c>
      <c r="B20" s="172" t="s">
        <v>225</v>
      </c>
      <c r="C20" s="172" t="s">
        <v>227</v>
      </c>
      <c r="D20" s="173" t="s">
        <v>226</v>
      </c>
      <c r="E20" s="168" t="s">
        <v>220</v>
      </c>
      <c r="F20" s="165"/>
      <c r="G20" s="167"/>
      <c r="H20" s="167"/>
    </row>
    <row r="21" spans="1:8" ht="87.75" customHeight="1">
      <c r="A21" s="197"/>
      <c r="B21" s="198"/>
      <c r="C21" s="198"/>
      <c r="D21" s="198"/>
      <c r="E21" s="199"/>
      <c r="F21" s="200"/>
      <c r="G21" s="201"/>
      <c r="H21" s="201"/>
    </row>
    <row r="22" spans="1:8" ht="87.75" customHeight="1">
      <c r="A22" s="197"/>
      <c r="B22" s="198"/>
      <c r="C22" s="198"/>
      <c r="D22" s="198"/>
      <c r="E22" s="199"/>
      <c r="F22" s="200"/>
      <c r="G22" s="201"/>
      <c r="H22" s="201"/>
    </row>
    <row r="23" spans="1:8" ht="16.5" customHeight="1">
      <c r="A23" s="158"/>
      <c r="B23" s="159"/>
      <c r="C23" s="159"/>
      <c r="D23" s="159"/>
      <c r="E23" s="160"/>
      <c r="F23" s="25"/>
      <c r="G23" s="25"/>
      <c r="H23" s="161"/>
    </row>
  </sheetData>
  <mergeCells count="2">
    <mergeCell ref="A6:E6"/>
    <mergeCell ref="F6:H6"/>
  </mergeCells>
  <printOptions horizontalCentered="1"/>
  <pageMargins left="0.43307086614173229" right="0.39370078740157483" top="0.62992125984251968" bottom="0.59055118110236227" header="0.31496062992125984" footer="0.31496062992125984"/>
  <pageSetup paperSize="9" scale="69" fitToHeight="3"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8</vt:i4>
      </vt:variant>
    </vt:vector>
  </HeadingPairs>
  <TitlesOfParts>
    <vt:vector size="16" baseType="lpstr">
      <vt:lpstr>Copertina</vt:lpstr>
      <vt:lpstr>Ex ante Pesatura</vt:lpstr>
      <vt:lpstr>Scheda A</vt:lpstr>
      <vt:lpstr>Scheda B</vt:lpstr>
      <vt:lpstr>Scheda C originale</vt:lpstr>
      <vt:lpstr>Scheda C</vt:lpstr>
      <vt:lpstr>Ex post RIEPILOGO</vt:lpstr>
      <vt:lpstr>Obiettivi gestionali</vt:lpstr>
      <vt:lpstr>Copertina!Area_stampa</vt:lpstr>
      <vt:lpstr>'Ex ante Pesatura'!Area_stampa</vt:lpstr>
      <vt:lpstr>'Ex post RIEPILOGO'!Area_stampa</vt:lpstr>
      <vt:lpstr>'Obiettivi gestionali'!Area_stampa</vt:lpstr>
      <vt:lpstr>'Scheda A'!Area_stampa</vt:lpstr>
      <vt:lpstr>'Scheda B'!Area_stampa</vt:lpstr>
      <vt:lpstr>'Scheda C'!Area_stampa</vt:lpstr>
      <vt:lpstr>'Scheda C originale'!Area_stampa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paghe2</cp:lastModifiedBy>
  <cp:lastPrinted>2015-09-24T06:16:19Z</cp:lastPrinted>
  <dcterms:created xsi:type="dcterms:W3CDTF">1996-11-05T10:16:36Z</dcterms:created>
  <dcterms:modified xsi:type="dcterms:W3CDTF">2016-07-01T07:48:30Z</dcterms:modified>
</cp:coreProperties>
</file>